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D9FFF516-C8AB-4240-BC3E-5C00B008C24A}" xr6:coauthVersionLast="47" xr6:coauthVersionMax="47" xr10:uidLastSave="{00000000-0000-0000-0000-000000000000}"/>
  <bookViews>
    <workbookView xWindow="-120" yWindow="-120" windowWidth="23280" windowHeight="14880" xr2:uid="{A140A6D1-5264-4BED-8B8F-99E00BB14809}"/>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AF970" i="8"/>
  <c r="T970" i="8"/>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AF955" i="8"/>
  <c r="T955" i="8"/>
  <c r="D955" i="8"/>
  <c r="A955" i="8"/>
  <c r="AF954" i="8"/>
  <c r="T954" i="8"/>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AF945" i="8"/>
  <c r="T945" i="8"/>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AF930" i="8"/>
  <c r="T930" i="8"/>
  <c r="D930" i="8"/>
  <c r="A930" i="8"/>
  <c r="AF929" i="8"/>
  <c r="T929" i="8"/>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AF919" i="8"/>
  <c r="T919" i="8"/>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AF901" i="8"/>
  <c r="T901" i="8"/>
  <c r="D901" i="8"/>
  <c r="A901" i="8"/>
  <c r="AF900" i="8"/>
  <c r="T900" i="8"/>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AF866" i="8"/>
  <c r="T866" i="8"/>
  <c r="D866" i="8"/>
  <c r="A866" i="8"/>
  <c r="T865" i="8"/>
  <c r="AF865" i="8" s="1"/>
  <c r="D865" i="8"/>
  <c r="A865" i="8"/>
  <c r="T864" i="8"/>
  <c r="AF864" i="8" s="1"/>
  <c r="D864" i="8"/>
  <c r="A864" i="8"/>
  <c r="T863" i="8"/>
  <c r="AF863" i="8" s="1"/>
  <c r="D863" i="8"/>
  <c r="A863" i="8"/>
  <c r="T862" i="8"/>
  <c r="AF862" i="8" s="1"/>
  <c r="D862" i="8"/>
  <c r="A862" i="8"/>
  <c r="AF861" i="8"/>
  <c r="T861" i="8"/>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AF853" i="8"/>
  <c r="T853" i="8"/>
  <c r="D853" i="8"/>
  <c r="A853" i="8"/>
  <c r="AF852" i="8"/>
  <c r="T852" i="8"/>
  <c r="D852" i="8"/>
  <c r="A852" i="8"/>
  <c r="AF851" i="8"/>
  <c r="T851" i="8"/>
  <c r="D851" i="8"/>
  <c r="A851" i="8"/>
  <c r="AF850" i="8"/>
  <c r="T850" i="8"/>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AF804" i="8"/>
  <c r="T804" i="8"/>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AF790" i="8"/>
  <c r="T790" i="8"/>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AF783" i="8"/>
  <c r="T783" i="8"/>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AF769" i="8"/>
  <c r="T769" i="8"/>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AF759" i="8"/>
  <c r="T759" i="8"/>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AF731" i="8"/>
  <c r="T731" i="8"/>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AF715" i="8"/>
  <c r="T715" i="8"/>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AF670" i="8"/>
  <c r="T670" i="8"/>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AF626" i="8"/>
  <c r="T626" i="8"/>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AF610" i="8"/>
  <c r="T610" i="8"/>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AF602" i="8"/>
  <c r="T602" i="8"/>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AF574" i="8"/>
  <c r="T574" i="8"/>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AF523" i="8"/>
  <c r="T523" i="8"/>
  <c r="D523" i="8"/>
  <c r="A523" i="8"/>
  <c r="BL522" i="8"/>
  <c r="T522" i="8"/>
  <c r="AF522" i="8" s="1"/>
  <c r="D522" i="8"/>
  <c r="A522" i="8"/>
  <c r="BL521" i="8"/>
  <c r="T521" i="8"/>
  <c r="AF521" i="8" s="1"/>
  <c r="D521" i="8"/>
  <c r="A521" i="8"/>
  <c r="BL520" i="8"/>
  <c r="T520" i="8"/>
  <c r="AF520" i="8" s="1"/>
  <c r="D520" i="8"/>
  <c r="A520" i="8"/>
  <c r="BL519" i="8"/>
  <c r="T519" i="8"/>
  <c r="AF519" i="8" s="1"/>
  <c r="D519" i="8"/>
  <c r="A519" i="8"/>
  <c r="BL518" i="8"/>
  <c r="AF518" i="8"/>
  <c r="T518" i="8"/>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AF498" i="8"/>
  <c r="T498" i="8"/>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AF463" i="8"/>
  <c r="T463" i="8"/>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AF447" i="8"/>
  <c r="T447" i="8"/>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AF423" i="8"/>
  <c r="T423" i="8"/>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AF415" i="8"/>
  <c r="T415" i="8"/>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AF407" i="8"/>
  <c r="T407" i="8"/>
  <c r="D407" i="8"/>
  <c r="A407" i="8"/>
  <c r="BL406" i="8"/>
  <c r="T406" i="8"/>
  <c r="AF406" i="8" s="1"/>
  <c r="D406" i="8"/>
  <c r="A406" i="8"/>
  <c r="BL405" i="8"/>
  <c r="T405" i="8"/>
  <c r="AF405" i="8" s="1"/>
  <c r="D405" i="8"/>
  <c r="A405" i="8"/>
  <c r="BL404" i="8"/>
  <c r="AF404" i="8"/>
  <c r="T404" i="8"/>
  <c r="D404" i="8"/>
  <c r="A404" i="8"/>
  <c r="BL403" i="8"/>
  <c r="T403" i="8"/>
  <c r="AF403" i="8" s="1"/>
  <c r="D403" i="8"/>
  <c r="A403" i="8"/>
  <c r="BL402" i="8"/>
  <c r="T402" i="8"/>
  <c r="AF402" i="8" s="1"/>
  <c r="D402" i="8"/>
  <c r="A402" i="8"/>
  <c r="BL401" i="8"/>
  <c r="T401" i="8"/>
  <c r="AF401" i="8" s="1"/>
  <c r="D401" i="8"/>
  <c r="A401" i="8"/>
  <c r="BL400" i="8"/>
  <c r="AF400" i="8"/>
  <c r="T400" i="8"/>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AF392" i="8"/>
  <c r="T392" i="8"/>
  <c r="D392" i="8"/>
  <c r="A392" i="8"/>
  <c r="BL391" i="8"/>
  <c r="AF391" i="8"/>
  <c r="T391" i="8"/>
  <c r="D391" i="8"/>
  <c r="A391" i="8"/>
  <c r="BL390" i="8"/>
  <c r="T390" i="8"/>
  <c r="AF390" i="8" s="1"/>
  <c r="D390" i="8"/>
  <c r="A390" i="8"/>
  <c r="BL389" i="8"/>
  <c r="T389" i="8"/>
  <c r="AF389" i="8" s="1"/>
  <c r="D389" i="8"/>
  <c r="A389" i="8"/>
  <c r="BL388" i="8"/>
  <c r="AF388" i="8"/>
  <c r="T388" i="8"/>
  <c r="D388" i="8"/>
  <c r="A388" i="8"/>
  <c r="BL387" i="8"/>
  <c r="T387" i="8"/>
  <c r="AF387" i="8" s="1"/>
  <c r="D387" i="8"/>
  <c r="A387" i="8"/>
  <c r="BL386" i="8"/>
  <c r="T386" i="8"/>
  <c r="AF386" i="8" s="1"/>
  <c r="D386" i="8"/>
  <c r="A386" i="8"/>
  <c r="BL385" i="8"/>
  <c r="T385" i="8"/>
  <c r="AF385" i="8" s="1"/>
  <c r="D385" i="8"/>
  <c r="A385" i="8"/>
  <c r="BL384" i="8"/>
  <c r="T384" i="8"/>
  <c r="AF384" i="8" s="1"/>
  <c r="D384" i="8"/>
  <c r="A384" i="8"/>
  <c r="BL383" i="8"/>
  <c r="AF383" i="8"/>
  <c r="T383" i="8"/>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AF376" i="8"/>
  <c r="T376" i="8"/>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AF356" i="8"/>
  <c r="T356" i="8"/>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AF349" i="8"/>
  <c r="T349" i="8"/>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AF341" i="8"/>
  <c r="T341" i="8"/>
  <c r="D341" i="8"/>
  <c r="A341" i="8"/>
  <c r="BL340" i="8"/>
  <c r="T340" i="8"/>
  <c r="AF340" i="8" s="1"/>
  <c r="D340" i="8"/>
  <c r="A340" i="8"/>
  <c r="BL339" i="8"/>
  <c r="T339" i="8"/>
  <c r="AF339" i="8" s="1"/>
  <c r="D339" i="8"/>
  <c r="A339" i="8"/>
  <c r="BL338" i="8"/>
  <c r="T338" i="8"/>
  <c r="AF338" i="8" s="1"/>
  <c r="D338" i="8"/>
  <c r="A338" i="8"/>
  <c r="BL337" i="8"/>
  <c r="T337" i="8"/>
  <c r="AF337" i="8" s="1"/>
  <c r="D337" i="8"/>
  <c r="A337" i="8"/>
  <c r="BL336" i="8"/>
  <c r="AF336" i="8"/>
  <c r="T336" i="8"/>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AF325" i="8"/>
  <c r="T325" i="8"/>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AF317" i="8"/>
  <c r="T317" i="8"/>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AF301" i="8"/>
  <c r="T301" i="8"/>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AF288" i="8"/>
  <c r="T288" i="8"/>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AF263" i="8"/>
  <c r="T263" i="8"/>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AF251" i="8"/>
  <c r="T251" i="8"/>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AF232" i="8"/>
  <c r="T232" i="8"/>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AF218" i="8"/>
  <c r="T218" i="8"/>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AF210" i="8"/>
  <c r="T210" i="8"/>
  <c r="D210" i="8"/>
  <c r="A210" i="8"/>
  <c r="BL209" i="8"/>
  <c r="T209" i="8"/>
  <c r="AF209" i="8" s="1"/>
  <c r="D209" i="8"/>
  <c r="A209" i="8"/>
  <c r="BL208" i="8"/>
  <c r="T208" i="8"/>
  <c r="AF208" i="8" s="1"/>
  <c r="D208" i="8"/>
  <c r="A208" i="8"/>
  <c r="BL207" i="8"/>
  <c r="T207" i="8"/>
  <c r="AF207" i="8" s="1"/>
  <c r="D207" i="8"/>
  <c r="A207" i="8"/>
  <c r="BL206" i="8"/>
  <c r="T206" i="8"/>
  <c r="AF206" i="8" s="1"/>
  <c r="D206" i="8"/>
  <c r="A206" i="8"/>
  <c r="BL205" i="8"/>
  <c r="AF205" i="8"/>
  <c r="T205" i="8"/>
  <c r="D205" i="8"/>
  <c r="A205" i="8"/>
  <c r="BL204" i="8"/>
  <c r="T204" i="8"/>
  <c r="AF204" i="8" s="1"/>
  <c r="D204" i="8"/>
  <c r="A204" i="8"/>
  <c r="BL203" i="8"/>
  <c r="T203" i="8"/>
  <c r="AF203" i="8" s="1"/>
  <c r="D203" i="8"/>
  <c r="A203" i="8"/>
  <c r="BL202" i="8"/>
  <c r="T202" i="8"/>
  <c r="AF202" i="8" s="1"/>
  <c r="D202" i="8"/>
  <c r="A202" i="8"/>
  <c r="BL201" i="8"/>
  <c r="AF201" i="8"/>
  <c r="T201" i="8"/>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AF193" i="8"/>
  <c r="T193" i="8"/>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AF184" i="8"/>
  <c r="T184" i="8"/>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AF169" i="8"/>
  <c r="T169" i="8"/>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AF163" i="8"/>
  <c r="T163" i="8"/>
  <c r="D163" i="8"/>
  <c r="A163" i="8"/>
  <c r="BL162" i="8"/>
  <c r="T162" i="8"/>
  <c r="AF162" i="8" s="1"/>
  <c r="D162" i="8"/>
  <c r="A162" i="8"/>
  <c r="BL161" i="8"/>
  <c r="T161" i="8"/>
  <c r="AF161" i="8" s="1"/>
  <c r="D161" i="8"/>
  <c r="A161" i="8"/>
  <c r="BL160" i="8"/>
  <c r="T160" i="8"/>
  <c r="AF160" i="8" s="1"/>
  <c r="D160" i="8"/>
  <c r="A160" i="8"/>
  <c r="BL159" i="8"/>
  <c r="AF159" i="8"/>
  <c r="T159" i="8"/>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AF138" i="8"/>
  <c r="T138" i="8"/>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AF113" i="8"/>
  <c r="T113" i="8"/>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AF103" i="8"/>
  <c r="T103" i="8"/>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AF97" i="8"/>
  <c r="T97" i="8"/>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AF82" i="8"/>
  <c r="T82" i="8"/>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AF75" i="8"/>
  <c r="T75" i="8"/>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AF53" i="8"/>
  <c r="T53" i="8"/>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AF24" i="8"/>
  <c r="T24" i="8"/>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AF15" i="8"/>
  <c r="T15" i="8"/>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BD7" i="8" s="1" a="1"/>
  <c r="BD7"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W81" i="7"/>
  <c r="BM104" i="7" s="1"/>
  <c r="P81" i="7"/>
  <c r="F81" i="7"/>
  <c r="E20" i="2" s="1"/>
  <c r="AD20" i="2" s="1"/>
  <c r="AW80" i="7"/>
  <c r="BM103" i="7" s="1"/>
  <c r="P80" i="7"/>
  <c r="F80" i="7"/>
  <c r="AW79" i="7"/>
  <c r="BM102" i="7" s="1"/>
  <c r="P79" i="7"/>
  <c r="F79" i="7"/>
  <c r="E18" i="2" s="1"/>
  <c r="AF18" i="2" s="1"/>
  <c r="AW78" i="7"/>
  <c r="BM101" i="7" s="1"/>
  <c r="P78" i="7"/>
  <c r="F78" i="7"/>
  <c r="AW77" i="7"/>
  <c r="BM100" i="7" s="1"/>
  <c r="P77" i="7"/>
  <c r="F77" i="7"/>
  <c r="X36" i="7"/>
  <c r="V36" i="7"/>
  <c r="W36" i="7" s="1"/>
  <c r="T36" i="7"/>
  <c r="U36" i="7" s="1"/>
  <c r="P36" i="7"/>
  <c r="O36" i="7"/>
  <c r="V35" i="7"/>
  <c r="T35" i="7"/>
  <c r="U35" i="7" s="1"/>
  <c r="P35" i="7"/>
  <c r="O35" i="7"/>
  <c r="H35" i="7"/>
  <c r="M43" i="3" s="1"/>
  <c r="F35" i="7"/>
  <c r="E43" i="3" s="1"/>
  <c r="C43" i="3" s="1"/>
  <c r="V34" i="7"/>
  <c r="T34" i="7"/>
  <c r="U34" i="7" s="1"/>
  <c r="P34" i="7"/>
  <c r="O34" i="7"/>
  <c r="G34" i="7"/>
  <c r="V33" i="7"/>
  <c r="X33" i="7" s="1"/>
  <c r="U33" i="7"/>
  <c r="T33" i="7"/>
  <c r="P33" i="7"/>
  <c r="O33" i="7"/>
  <c r="G33" i="7"/>
  <c r="W32" i="7"/>
  <c r="J32" i="7" s="1"/>
  <c r="O40" i="3" s="1"/>
  <c r="V32" i="7"/>
  <c r="I32" i="7" s="1"/>
  <c r="N40" i="3" s="1"/>
  <c r="T32" i="7"/>
  <c r="R41" i="4" s="1"/>
  <c r="P32" i="7"/>
  <c r="O32" i="7"/>
  <c r="V31" i="7"/>
  <c r="T31" i="7"/>
  <c r="U31" i="7" s="1"/>
  <c r="H31" i="7" s="1"/>
  <c r="P31" i="7"/>
  <c r="O31" i="7"/>
  <c r="V30" i="7"/>
  <c r="T30" i="7"/>
  <c r="R39" i="4" s="1"/>
  <c r="P30" i="7"/>
  <c r="O30" i="7"/>
  <c r="V29" i="7"/>
  <c r="W29" i="7" s="1"/>
  <c r="J29" i="7" s="1"/>
  <c r="O37" i="3" s="1"/>
  <c r="T29" i="7"/>
  <c r="U29" i="7" s="1"/>
  <c r="S38" i="4" s="1"/>
  <c r="Y38" i="4" s="1"/>
  <c r="P29" i="7"/>
  <c r="O29" i="7"/>
  <c r="V28" i="7"/>
  <c r="T28" i="7"/>
  <c r="R37" i="4" s="1"/>
  <c r="P28" i="7"/>
  <c r="O28" i="7"/>
  <c r="F28" i="7"/>
  <c r="V27" i="7"/>
  <c r="I27" i="7" s="1"/>
  <c r="N35" i="3" s="1"/>
  <c r="T27" i="7"/>
  <c r="U27" i="7" s="1"/>
  <c r="P27" i="7"/>
  <c r="O27" i="7"/>
  <c r="V26" i="7"/>
  <c r="I26" i="7" s="1"/>
  <c r="N34" i="3" s="1"/>
  <c r="T26" i="7"/>
  <c r="P26" i="7"/>
  <c r="O26" i="7"/>
  <c r="W25" i="7"/>
  <c r="V25" i="7"/>
  <c r="T25" i="7"/>
  <c r="P25" i="7"/>
  <c r="O25" i="7"/>
  <c r="F25" i="7"/>
  <c r="E33" i="3" s="1"/>
  <c r="V24" i="7"/>
  <c r="T24" i="7"/>
  <c r="U24" i="7" s="1"/>
  <c r="S33" i="4" s="1"/>
  <c r="Y33" i="4" s="1"/>
  <c r="P24" i="7"/>
  <c r="O24" i="7"/>
  <c r="F24" i="7"/>
  <c r="V23" i="7"/>
  <c r="T23" i="7"/>
  <c r="U23" i="7" s="1"/>
  <c r="S32" i="4" s="1"/>
  <c r="Y32" i="4" s="1"/>
  <c r="P23" i="7"/>
  <c r="O23" i="7"/>
  <c r="V22" i="7"/>
  <c r="T22" i="7"/>
  <c r="U22" i="7" s="1"/>
  <c r="P22" i="7"/>
  <c r="O22" i="7"/>
  <c r="I22" i="7"/>
  <c r="N30" i="3" s="1"/>
  <c r="H22" i="7"/>
  <c r="M30" i="3" s="1"/>
  <c r="V21" i="7"/>
  <c r="T21" i="7"/>
  <c r="U21" i="7" s="1"/>
  <c r="S30" i="4" s="1"/>
  <c r="Y30" i="4" s="1"/>
  <c r="P21" i="7"/>
  <c r="O21" i="7"/>
  <c r="I21" i="7"/>
  <c r="N29" i="3" s="1"/>
  <c r="G21" i="7"/>
  <c r="L29" i="3" s="1"/>
  <c r="V20" i="7"/>
  <c r="T20" i="7"/>
  <c r="P20" i="7"/>
  <c r="O20" i="7"/>
  <c r="V19" i="7"/>
  <c r="X19" i="7" s="1"/>
  <c r="K19" i="7" s="1"/>
  <c r="P27" i="3" s="1"/>
  <c r="T19" i="7"/>
  <c r="U19" i="7" s="1"/>
  <c r="S28" i="4" s="1"/>
  <c r="Y28" i="4" s="1"/>
  <c r="P19" i="7"/>
  <c r="O19" i="7"/>
  <c r="V18" i="7"/>
  <c r="T18" i="7"/>
  <c r="U18" i="7" s="1"/>
  <c r="P18" i="7"/>
  <c r="O18" i="7"/>
  <c r="F18" i="7"/>
  <c r="E26" i="3" s="1"/>
  <c r="V17" i="7"/>
  <c r="T17" i="7"/>
  <c r="R26" i="4" s="1"/>
  <c r="P17" i="7"/>
  <c r="O17" i="7"/>
  <c r="G17" i="7"/>
  <c r="L25" i="3" s="1"/>
  <c r="F17" i="7"/>
  <c r="E25" i="3" s="1"/>
  <c r="AE25" i="3" s="1"/>
  <c r="V16" i="7"/>
  <c r="I16" i="7" s="1"/>
  <c r="N24" i="3" s="1"/>
  <c r="T16" i="7"/>
  <c r="U16" i="7" s="1"/>
  <c r="P16" i="7"/>
  <c r="O16" i="7"/>
  <c r="F16" i="7"/>
  <c r="E24" i="3" s="1"/>
  <c r="V15" i="7"/>
  <c r="T15" i="7"/>
  <c r="G15" i="7" s="1"/>
  <c r="L23" i="3" s="1"/>
  <c r="P15" i="7"/>
  <c r="O15" i="7"/>
  <c r="V14" i="7"/>
  <c r="W14" i="7" s="1"/>
  <c r="J14" i="7" s="1"/>
  <c r="O22" i="3" s="1"/>
  <c r="T14" i="7"/>
  <c r="P14" i="7"/>
  <c r="O14" i="7"/>
  <c r="I14" i="7"/>
  <c r="N22" i="3" s="1"/>
  <c r="V13" i="7"/>
  <c r="T13" i="7"/>
  <c r="P13" i="7"/>
  <c r="O13" i="7"/>
  <c r="I13" i="7"/>
  <c r="N21" i="3" s="1"/>
  <c r="V12" i="7"/>
  <c r="W12" i="7" s="1"/>
  <c r="U12" i="7"/>
  <c r="T12" i="7"/>
  <c r="P12" i="7"/>
  <c r="O12" i="7"/>
  <c r="G12" i="7"/>
  <c r="L20" i="3" s="1"/>
  <c r="F12" i="7"/>
  <c r="E20" i="3" s="1"/>
  <c r="AE20" i="3" s="1"/>
  <c r="X11" i="7"/>
  <c r="K11" i="7" s="1"/>
  <c r="P19" i="3" s="1"/>
  <c r="W11" i="7"/>
  <c r="V11" i="7"/>
  <c r="T11" i="7"/>
  <c r="U11" i="7" s="1"/>
  <c r="P11" i="7"/>
  <c r="O11" i="7"/>
  <c r="I11" i="7"/>
  <c r="H11" i="7"/>
  <c r="G11" i="7"/>
  <c r="F11" i="7"/>
  <c r="E19" i="3" s="1"/>
  <c r="C19" i="3" s="1"/>
  <c r="V10" i="7"/>
  <c r="T10" i="7"/>
  <c r="U10" i="7" s="1"/>
  <c r="P10" i="7"/>
  <c r="O10" i="7"/>
  <c r="F10" i="7"/>
  <c r="E18" i="3" s="1"/>
  <c r="V9" i="7"/>
  <c r="U9" i="7"/>
  <c r="H9" i="7" s="1"/>
  <c r="M17" i="3" s="1"/>
  <c r="T9" i="7"/>
  <c r="R18" i="4" s="1"/>
  <c r="P9" i="7"/>
  <c r="O9" i="7"/>
  <c r="G9" i="7"/>
  <c r="L17" i="3" s="1"/>
  <c r="V8" i="7"/>
  <c r="X8" i="7" s="1"/>
  <c r="K8" i="7" s="1"/>
  <c r="P16" i="3" s="1"/>
  <c r="T8" i="7"/>
  <c r="U8" i="7" s="1"/>
  <c r="P8" i="7"/>
  <c r="O8" i="7"/>
  <c r="G4" i="7"/>
  <c r="F36" i="7" s="1"/>
  <c r="E44"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O39" i="4"/>
  <c r="W38" i="4"/>
  <c r="R38" i="4"/>
  <c r="O38" i="4"/>
  <c r="W37" i="4"/>
  <c r="O37" i="4"/>
  <c r="W36" i="4"/>
  <c r="S36" i="4"/>
  <c r="Y36" i="4" s="1"/>
  <c r="R36" i="4"/>
  <c r="O36" i="4"/>
  <c r="W35" i="4"/>
  <c r="R35" i="4"/>
  <c r="O35" i="4"/>
  <c r="W34" i="4"/>
  <c r="R34" i="4"/>
  <c r="O34" i="4"/>
  <c r="W33" i="4"/>
  <c r="O33" i="4"/>
  <c r="W32" i="4"/>
  <c r="O32" i="4"/>
  <c r="W31" i="4"/>
  <c r="S31" i="4"/>
  <c r="Y31" i="4" s="1"/>
  <c r="R31" i="4"/>
  <c r="O31" i="4"/>
  <c r="W30" i="4"/>
  <c r="O30" i="4"/>
  <c r="W29" i="4"/>
  <c r="R29" i="4"/>
  <c r="O29" i="4"/>
  <c r="W28" i="4"/>
  <c r="O28" i="4"/>
  <c r="W27" i="4"/>
  <c r="S27" i="4"/>
  <c r="Y27" i="4" s="1"/>
  <c r="R27" i="4"/>
  <c r="O27" i="4"/>
  <c r="W26" i="4"/>
  <c r="O26" i="4"/>
  <c r="W25" i="4"/>
  <c r="S25" i="4"/>
  <c r="Y25" i="4" s="1"/>
  <c r="R25" i="4"/>
  <c r="O25" i="4"/>
  <c r="W24" i="4"/>
  <c r="R24" i="4"/>
  <c r="O24" i="4"/>
  <c r="W23" i="4"/>
  <c r="O23" i="4"/>
  <c r="W22" i="4"/>
  <c r="O22" i="4"/>
  <c r="W21" i="4"/>
  <c r="S21" i="4"/>
  <c r="Y21" i="4" s="1"/>
  <c r="R21" i="4"/>
  <c r="O21" i="4"/>
  <c r="W20" i="4"/>
  <c r="S20" i="4"/>
  <c r="Y20" i="4" s="1"/>
  <c r="R20" i="4"/>
  <c r="O20" i="4"/>
  <c r="W19" i="4"/>
  <c r="R19" i="4"/>
  <c r="O19" i="4"/>
  <c r="W18" i="4"/>
  <c r="O18" i="4"/>
  <c r="W17" i="4"/>
  <c r="S17" i="4"/>
  <c r="Y17" i="4" s="1"/>
  <c r="R17" i="4"/>
  <c r="O17" i="4"/>
  <c r="E11" i="4"/>
  <c r="Y10" i="4"/>
  <c r="E10" i="4"/>
  <c r="Y9" i="4"/>
  <c r="Y8" i="4"/>
  <c r="J8" i="4"/>
  <c r="Y7" i="4"/>
  <c r="N48" i="3"/>
  <c r="L48" i="3"/>
  <c r="E48" i="3"/>
  <c r="L42" i="3"/>
  <c r="L41" i="3"/>
  <c r="M39" i="3"/>
  <c r="E36" i="3"/>
  <c r="AC36" i="3" s="1"/>
  <c r="E32" i="3"/>
  <c r="AB32" i="3" s="1"/>
  <c r="N19" i="3"/>
  <c r="M19" i="3"/>
  <c r="L19" i="3"/>
  <c r="F11" i="3"/>
  <c r="F10" i="3"/>
  <c r="K8" i="3"/>
  <c r="Y22" i="2"/>
  <c r="X22" i="2"/>
  <c r="W21" i="2"/>
  <c r="W20" i="2"/>
  <c r="W19" i="2"/>
  <c r="E19" i="2"/>
  <c r="W18" i="2"/>
  <c r="W17" i="2"/>
  <c r="E17" i="2"/>
  <c r="AB17" i="2" s="1"/>
  <c r="W16" i="2"/>
  <c r="E16" i="2"/>
  <c r="AE16" i="2" s="1"/>
  <c r="Y15" i="2"/>
  <c r="X15" i="2"/>
  <c r="F11" i="2"/>
  <c r="F10" i="2"/>
  <c r="J8" i="2"/>
  <c r="AB44" i="3" l="1"/>
  <c r="AA44" i="3"/>
  <c r="AE33" i="3"/>
  <c r="C33" i="3"/>
  <c r="AB33" i="3"/>
  <c r="AC21" i="2"/>
  <c r="AD21" i="2"/>
  <c r="AE21" i="2"/>
  <c r="C25" i="3"/>
  <c r="R30" i="4"/>
  <c r="R32" i="4"/>
  <c r="F19" i="7"/>
  <c r="E27" i="3" s="1"/>
  <c r="C27" i="3" s="1"/>
  <c r="X22" i="7"/>
  <c r="G24" i="7"/>
  <c r="L32" i="3" s="1"/>
  <c r="U28" i="7"/>
  <c r="S37" i="4" s="1"/>
  <c r="Y37" i="4" s="1"/>
  <c r="F30" i="7"/>
  <c r="E38" i="3" s="1"/>
  <c r="I8" i="7"/>
  <c r="N16" i="3" s="1"/>
  <c r="F14" i="7"/>
  <c r="E22" i="3" s="1"/>
  <c r="AB22" i="3" s="1"/>
  <c r="F22" i="7"/>
  <c r="E30" i="3" s="1"/>
  <c r="I23" i="7"/>
  <c r="N31" i="3" s="1"/>
  <c r="H27" i="7"/>
  <c r="M35" i="3" s="1"/>
  <c r="F29" i="7"/>
  <c r="E37" i="3" s="1"/>
  <c r="AV9" i="8" a="1"/>
  <c r="AV9" i="8" s="1"/>
  <c r="R33" i="4"/>
  <c r="X12" i="7"/>
  <c r="K12" i="7" s="1"/>
  <c r="P20" i="3" s="1"/>
  <c r="X30" i="7"/>
  <c r="K30" i="7" s="1"/>
  <c r="P38" i="3" s="1"/>
  <c r="W19" i="7"/>
  <c r="W30" i="7"/>
  <c r="AE20" i="2"/>
  <c r="AV7" i="8" a="1"/>
  <c r="AV7" i="8" s="1"/>
  <c r="X18" i="7"/>
  <c r="K18" i="7" s="1"/>
  <c r="P26" i="3" s="1"/>
  <c r="X29" i="7"/>
  <c r="R28" i="4"/>
  <c r="F8" i="7"/>
  <c r="E16" i="3" s="1"/>
  <c r="F15" i="7"/>
  <c r="E23" i="3" s="1"/>
  <c r="AE23" i="3" s="1"/>
  <c r="U17" i="7"/>
  <c r="G20" i="7"/>
  <c r="L28" i="3" s="1"/>
  <c r="W22" i="7"/>
  <c r="AD24" i="3"/>
  <c r="AE24" i="3"/>
  <c r="C24" i="3"/>
  <c r="AB24" i="3"/>
  <c r="AC24" i="3"/>
  <c r="AD16" i="3"/>
  <c r="C16" i="3"/>
  <c r="AE16" i="3"/>
  <c r="AE26" i="3"/>
  <c r="C26" i="3"/>
  <c r="U13" i="7"/>
  <c r="S22" i="4" s="1"/>
  <c r="Y22" i="4" s="1"/>
  <c r="R22" i="4"/>
  <c r="C30" i="3"/>
  <c r="H10" i="7"/>
  <c r="M18" i="3" s="1"/>
  <c r="S19" i="4"/>
  <c r="Y19" i="4" s="1"/>
  <c r="AB20" i="3"/>
  <c r="AF19" i="2"/>
  <c r="AC20" i="3"/>
  <c r="AG17" i="2"/>
  <c r="AD17" i="2"/>
  <c r="AA16" i="3"/>
  <c r="G30" i="7"/>
  <c r="L38" i="3" s="1"/>
  <c r="U30" i="7"/>
  <c r="S39" i="4" s="1"/>
  <c r="Y39" i="4" s="1"/>
  <c r="AG16" i="2"/>
  <c r="AD16" i="2"/>
  <c r="AC16" i="2"/>
  <c r="AB16" i="3"/>
  <c r="AE18" i="3"/>
  <c r="C18" i="3"/>
  <c r="X24" i="7"/>
  <c r="W24" i="7"/>
  <c r="U14" i="7"/>
  <c r="R23" i="4"/>
  <c r="G14" i="7"/>
  <c r="L22" i="3" s="1"/>
  <c r="AC16" i="3"/>
  <c r="AA20" i="3"/>
  <c r="C20" i="3"/>
  <c r="AD32" i="3"/>
  <c r="C32" i="3"/>
  <c r="AE32" i="3"/>
  <c r="AA32" i="3"/>
  <c r="Z19" i="7"/>
  <c r="T28" i="4" s="1"/>
  <c r="X28" i="4" s="1"/>
  <c r="J19" i="7"/>
  <c r="O27" i="3" s="1"/>
  <c r="AX118" i="8" a="1"/>
  <c r="AX118" i="8" s="1"/>
  <c r="AY118" i="8" s="1"/>
  <c r="AX90" i="8" a="1"/>
  <c r="AX90" i="8" s="1"/>
  <c r="AX54" i="8" a="1"/>
  <c r="AX54" i="8" s="1"/>
  <c r="AY54" i="8" s="1"/>
  <c r="AX106" i="8" a="1"/>
  <c r="AX106" i="8" s="1"/>
  <c r="AX29" i="8" a="1"/>
  <c r="AX29" i="8" s="1"/>
  <c r="S18" i="4"/>
  <c r="Y18" i="4" s="1"/>
  <c r="I9" i="7"/>
  <c r="N17" i="3" s="1"/>
  <c r="W9" i="7"/>
  <c r="X9" i="7"/>
  <c r="K9" i="7" s="1"/>
  <c r="P17" i="3" s="1"/>
  <c r="Z11" i="7"/>
  <c r="T20" i="4" s="1"/>
  <c r="X20" i="4" s="1"/>
  <c r="J11" i="7"/>
  <c r="O19" i="3" s="1"/>
  <c r="AC23" i="3"/>
  <c r="AD23" i="3"/>
  <c r="W18" i="7"/>
  <c r="C22" i="3"/>
  <c r="AC22" i="3"/>
  <c r="AA36" i="3"/>
  <c r="X31" i="7"/>
  <c r="W31" i="7"/>
  <c r="W35" i="7"/>
  <c r="X35" i="7"/>
  <c r="AX9" i="8" a="1"/>
  <c r="AX9" i="8" s="1"/>
  <c r="D23" i="5" s="1"/>
  <c r="AD22" i="3"/>
  <c r="Z36" i="3"/>
  <c r="AB36" i="3"/>
  <c r="AE22" i="3"/>
  <c r="AE36" i="3"/>
  <c r="Z44" i="3"/>
  <c r="AC44" i="3"/>
  <c r="W20" i="7"/>
  <c r="J20" i="7" s="1"/>
  <c r="O28" i="3" s="1"/>
  <c r="X20" i="7"/>
  <c r="K20" i="7" s="1"/>
  <c r="P28" i="3" s="1"/>
  <c r="X25" i="7"/>
  <c r="K25" i="7" s="1"/>
  <c r="P33" i="3" s="1"/>
  <c r="AV129" i="8" a="1"/>
  <c r="AV129" i="8" s="1"/>
  <c r="AV11" i="8" a="1"/>
  <c r="AV11" i="8" s="1"/>
  <c r="AV82" i="8" a="1"/>
  <c r="AV82" i="8" s="1"/>
  <c r="AV34" i="8" a="1"/>
  <c r="AV34" i="8" s="1"/>
  <c r="AV133" i="8" a="1"/>
  <c r="AV133" i="8" s="1"/>
  <c r="AV151" i="8" a="1"/>
  <c r="AV151" i="8" s="1"/>
  <c r="AV13" i="8" a="1"/>
  <c r="AV13" i="8" s="1"/>
  <c r="BK7" i="8" a="1"/>
  <c r="BK7" i="8" s="1"/>
  <c r="AC38" i="3"/>
  <c r="I17" i="7"/>
  <c r="N25" i="3" s="1"/>
  <c r="X17" i="7"/>
  <c r="K17" i="7" s="1"/>
  <c r="P25" i="3" s="1"/>
  <c r="X27" i="7"/>
  <c r="G29" i="7"/>
  <c r="L37" i="3" s="1"/>
  <c r="AV6" i="8" a="1"/>
  <c r="AV6" i="8" s="1"/>
  <c r="V78" i="7"/>
  <c r="AH5" i="8" s="1"/>
  <c r="AH46" i="8" s="1"/>
  <c r="W16" i="7"/>
  <c r="J16" i="7" s="1"/>
  <c r="O24" i="3" s="1"/>
  <c r="X16" i="7"/>
  <c r="G35" i="7"/>
  <c r="L43" i="3" s="1"/>
  <c r="I36" i="7"/>
  <c r="N44" i="3" s="1"/>
  <c r="J36" i="7"/>
  <c r="O44" i="3" s="1"/>
  <c r="F9" i="7"/>
  <c r="E17" i="3" s="1"/>
  <c r="X10" i="7"/>
  <c r="K10" i="7" s="1"/>
  <c r="P18" i="3" s="1"/>
  <c r="X14" i="7"/>
  <c r="Z14" i="7" s="1"/>
  <c r="T23" i="4" s="1"/>
  <c r="X23" i="4" s="1"/>
  <c r="G16" i="7"/>
  <c r="L24" i="3" s="1"/>
  <c r="I19" i="7"/>
  <c r="N27" i="3" s="1"/>
  <c r="F20" i="7"/>
  <c r="E28" i="3" s="1"/>
  <c r="H21" i="7"/>
  <c r="M29" i="3" s="1"/>
  <c r="G22" i="7"/>
  <c r="L30" i="3" s="1"/>
  <c r="I24" i="7"/>
  <c r="N32" i="3" s="1"/>
  <c r="K29" i="7"/>
  <c r="P37" i="3" s="1"/>
  <c r="H30" i="7"/>
  <c r="M38" i="3" s="1"/>
  <c r="I31" i="7"/>
  <c r="N39" i="3" s="1"/>
  <c r="AZ118" i="8"/>
  <c r="AV32" i="8" a="1"/>
  <c r="AV32" i="8" s="1"/>
  <c r="AX38" i="8" a="1"/>
  <c r="AX38" i="8" s="1"/>
  <c r="AX49" i="8" a="1"/>
  <c r="AX49" i="8" s="1"/>
  <c r="AX51" i="8" a="1"/>
  <c r="AX51" i="8" s="1"/>
  <c r="AZ54" i="8"/>
  <c r="AX67" i="8" a="1"/>
  <c r="AX67" i="8" s="1"/>
  <c r="AX68" i="8" a="1"/>
  <c r="AX68" i="8" s="1"/>
  <c r="AX71" i="8" a="1"/>
  <c r="AX71" i="8" s="1"/>
  <c r="AX77" i="8" a="1"/>
  <c r="AX77" i="8" s="1"/>
  <c r="AX82" i="8" a="1"/>
  <c r="AX82" i="8" s="1"/>
  <c r="AV85" i="8" a="1"/>
  <c r="AV85" i="8" s="1"/>
  <c r="AX86" i="8" a="1"/>
  <c r="AX86" i="8" s="1"/>
  <c r="AX102" i="8" a="1"/>
  <c r="AX102" i="8" s="1"/>
  <c r="AV141" i="8" a="1"/>
  <c r="AV141" i="8" s="1"/>
  <c r="AZ106" i="8"/>
  <c r="AY106" i="8"/>
  <c r="AX70" i="8" a="1"/>
  <c r="AX70" i="8" s="1"/>
  <c r="AX65" i="8" a="1"/>
  <c r="AX65" i="8" s="1"/>
  <c r="AX63" i="8" a="1"/>
  <c r="AX63" i="8" s="1"/>
  <c r="AX143" i="8" a="1"/>
  <c r="AX143" i="8" s="1"/>
  <c r="AX139" i="8" a="1"/>
  <c r="AX139" i="8" s="1"/>
  <c r="AX135" i="8" a="1"/>
  <c r="AX135" i="8" s="1"/>
  <c r="AX131" i="8" a="1"/>
  <c r="AX131" i="8" s="1"/>
  <c r="AX127" i="8" a="1"/>
  <c r="AX127" i="8" s="1"/>
  <c r="AX123" i="8" a="1"/>
  <c r="AX123" i="8" s="1"/>
  <c r="AX119" i="8" a="1"/>
  <c r="AX119" i="8" s="1"/>
  <c r="AX57" i="8" a="1"/>
  <c r="AX57" i="8" s="1"/>
  <c r="AX47" i="8" a="1"/>
  <c r="AX47" i="8" s="1"/>
  <c r="AX45" i="8" a="1"/>
  <c r="AX45" i="8" s="1"/>
  <c r="AX31" i="8" a="1"/>
  <c r="AX31" i="8" s="1"/>
  <c r="D45" i="5" s="1"/>
  <c r="AX144" i="8" a="1"/>
  <c r="AX144" i="8" s="1"/>
  <c r="AX140" i="8" a="1"/>
  <c r="AX140" i="8" s="1"/>
  <c r="AX136" i="8" a="1"/>
  <c r="AX136" i="8" s="1"/>
  <c r="AX132" i="8" a="1"/>
  <c r="AX132" i="8" s="1"/>
  <c r="AX128" i="8" a="1"/>
  <c r="AX128" i="8" s="1"/>
  <c r="AX124" i="8" a="1"/>
  <c r="AX124" i="8" s="1"/>
  <c r="AX120" i="8" a="1"/>
  <c r="AX120"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36" i="8" a="1"/>
  <c r="AX36" i="8" s="1"/>
  <c r="D50" i="5" s="1"/>
  <c r="AX34" i="8" a="1"/>
  <c r="AX34" i="8" s="1"/>
  <c r="D48" i="5" s="1"/>
  <c r="AX66" i="8" a="1"/>
  <c r="AX66" i="8" s="1"/>
  <c r="AX59" i="8" a="1"/>
  <c r="AX59" i="8" s="1"/>
  <c r="AX55" i="8" a="1"/>
  <c r="AX55" i="8" s="1"/>
  <c r="AX145" i="8" a="1"/>
  <c r="AX145" i="8" s="1"/>
  <c r="AX141" i="8" a="1"/>
  <c r="AX141" i="8" s="1"/>
  <c r="AX137" i="8" a="1"/>
  <c r="AX137" i="8" s="1"/>
  <c r="AX133" i="8" a="1"/>
  <c r="AX133" i="8" s="1"/>
  <c r="AX129" i="8" a="1"/>
  <c r="AX129" i="8" s="1"/>
  <c r="AX125" i="8" a="1"/>
  <c r="AX125" i="8" s="1"/>
  <c r="AX121" i="8" a="1"/>
  <c r="AX121" i="8" s="1"/>
  <c r="AX6" i="8" a="1"/>
  <c r="AX6" i="8" s="1"/>
  <c r="D20" i="5" s="1"/>
  <c r="AH17" i="8"/>
  <c r="AV17" i="8" a="1"/>
  <c r="AV17" i="8" s="1"/>
  <c r="BM7" i="8" a="1"/>
  <c r="BM7" i="8" s="1"/>
  <c r="AX12" i="8" a="1"/>
  <c r="AX12" i="8" s="1"/>
  <c r="D26" i="5" s="1"/>
  <c r="AH14" i="8"/>
  <c r="AV14" i="8" a="1"/>
  <c r="AV14" i="8" s="1"/>
  <c r="AH16" i="8"/>
  <c r="AV16" i="8" a="1"/>
  <c r="AV16" i="8" s="1"/>
  <c r="AX18" i="8" a="1"/>
  <c r="AX18" i="8" s="1"/>
  <c r="D32" i="5" s="1"/>
  <c r="AH21" i="8"/>
  <c r="AV21" i="8" a="1"/>
  <c r="AV21" i="8" s="1"/>
  <c r="AX22" i="8" a="1"/>
  <c r="AX22" i="8" s="1"/>
  <c r="D36" i="5" s="1"/>
  <c r="AH25" i="8"/>
  <c r="AX25" i="8" a="1"/>
  <c r="AX25" i="8" s="1"/>
  <c r="D39" i="5" s="1"/>
  <c r="AV30" i="8" a="1"/>
  <c r="AV30" i="8" s="1"/>
  <c r="AV31" i="8" a="1"/>
  <c r="AV31" i="8" s="1"/>
  <c r="AH34" i="8"/>
  <c r="AV37" i="8" a="1"/>
  <c r="AV37" i="8" s="1"/>
  <c r="AX39" i="8" a="1"/>
  <c r="AX39" i="8" s="1"/>
  <c r="AH45" i="8"/>
  <c r="AX56" i="8" a="1"/>
  <c r="AX56" i="8" s="1"/>
  <c r="AX60" i="8" a="1"/>
  <c r="AX60" i="8" s="1"/>
  <c r="AX64" i="8" a="1"/>
  <c r="AX64" i="8" s="1"/>
  <c r="AH74" i="8"/>
  <c r="AX78" i="8" a="1"/>
  <c r="AX78" i="8" s="1"/>
  <c r="AX100" i="8" a="1"/>
  <c r="AX100" i="8" s="1"/>
  <c r="AX116" i="8" a="1"/>
  <c r="AX116" i="8" s="1"/>
  <c r="AX122" i="8" a="1"/>
  <c r="AX122" i="8" s="1"/>
  <c r="AV145" i="8" a="1"/>
  <c r="AV145" i="8" s="1"/>
  <c r="AH188" i="8"/>
  <c r="AX13" i="8" a="1"/>
  <c r="AX13" i="8" s="1"/>
  <c r="D27" i="5" s="1"/>
  <c r="AH15" i="8"/>
  <c r="AV15" i="8" a="1"/>
  <c r="AV15" i="8" s="1"/>
  <c r="AX17" i="8" a="1"/>
  <c r="AX17" i="8" s="1"/>
  <c r="D31" i="5" s="1"/>
  <c r="AV26" i="8" a="1"/>
  <c r="AV26" i="8" s="1"/>
  <c r="AX32" i="8" a="1"/>
  <c r="AX32" i="8" s="1"/>
  <c r="D46" i="5" s="1"/>
  <c r="AH39" i="8"/>
  <c r="AX61" i="8" a="1"/>
  <c r="AX61" i="8" s="1"/>
  <c r="AH70" i="8"/>
  <c r="AX79" i="8" a="1"/>
  <c r="AX79" i="8" s="1"/>
  <c r="AX98" i="8" a="1"/>
  <c r="AX98" i="8" s="1"/>
  <c r="AX114" i="8" a="1"/>
  <c r="AX114" i="8" s="1"/>
  <c r="AX126" i="8" a="1"/>
  <c r="AX126" i="8" s="1"/>
  <c r="AX7" i="8" a="1"/>
  <c r="AX7" i="8" s="1"/>
  <c r="D21" i="5" s="1"/>
  <c r="AH8" i="8"/>
  <c r="AV8" i="8" a="1"/>
  <c r="AV8" i="8" s="1"/>
  <c r="AX14" i="8" a="1"/>
  <c r="AX14" i="8" s="1"/>
  <c r="D28" i="5" s="1"/>
  <c r="AX16" i="8" a="1"/>
  <c r="AX16" i="8" s="1"/>
  <c r="D30" i="5" s="1"/>
  <c r="AH20" i="8"/>
  <c r="AV20" i="8" a="1"/>
  <c r="AV20" i="8" s="1"/>
  <c r="AX21" i="8" a="1"/>
  <c r="AX21" i="8" s="1"/>
  <c r="D35" i="5" s="1"/>
  <c r="AH24" i="8"/>
  <c r="AV24" i="8" a="1"/>
  <c r="AV24" i="8" s="1"/>
  <c r="AV27" i="8" a="1"/>
  <c r="AV27" i="8" s="1"/>
  <c r="AX30" i="8" a="1"/>
  <c r="AX30" i="8" s="1"/>
  <c r="D44" i="5" s="1"/>
  <c r="AH32" i="8"/>
  <c r="AV36" i="8" a="1"/>
  <c r="AV36" i="8" s="1"/>
  <c r="AX37" i="8" a="1"/>
  <c r="AX37" i="8" s="1"/>
  <c r="D51" i="5" s="1"/>
  <c r="AX41" i="8" a="1"/>
  <c r="AX41" i="8" s="1"/>
  <c r="AX44" i="8" a="1"/>
  <c r="AX44" i="8" s="1"/>
  <c r="AX48" i="8" a="1"/>
  <c r="AX48" i="8" s="1"/>
  <c r="AH49" i="8"/>
  <c r="AX58" i="8" a="1"/>
  <c r="AX58" i="8" s="1"/>
  <c r="AX73" i="8" a="1"/>
  <c r="AX73" i="8" s="1"/>
  <c r="AH82" i="8"/>
  <c r="AX96" i="8" a="1"/>
  <c r="AX96" i="8" s="1"/>
  <c r="AX112" i="8" a="1"/>
  <c r="AX112" i="8" s="1"/>
  <c r="AV121" i="8" a="1"/>
  <c r="AV121" i="8" s="1"/>
  <c r="AX130" i="8" a="1"/>
  <c r="AX130" i="8" s="1"/>
  <c r="AH177" i="8"/>
  <c r="AZ90" i="8"/>
  <c r="AY90" i="8"/>
  <c r="AX15" i="8" a="1"/>
  <c r="AX15" i="8" s="1"/>
  <c r="D29" i="5" s="1"/>
  <c r="AH26" i="8"/>
  <c r="AX26" i="8" a="1"/>
  <c r="AX26" i="8" s="1"/>
  <c r="AV29" i="8" a="1"/>
  <c r="AV29" i="8" s="1"/>
  <c r="AH30" i="8"/>
  <c r="AX35" i="8" a="1"/>
  <c r="AX35" i="8" s="1"/>
  <c r="D49" i="5" s="1"/>
  <c r="AH37" i="8"/>
  <c r="AX40" i="8" a="1"/>
  <c r="AX40" i="8" s="1"/>
  <c r="AX43" i="8" a="1"/>
  <c r="AX43" i="8" s="1"/>
  <c r="AH53" i="8"/>
  <c r="AH63" i="8"/>
  <c r="AX74" i="8" a="1"/>
  <c r="AX74" i="8" s="1"/>
  <c r="AX84" i="8" a="1"/>
  <c r="AX84" i="8" s="1"/>
  <c r="AX94" i="8" a="1"/>
  <c r="AX94" i="8" s="1"/>
  <c r="AX110" i="8" a="1"/>
  <c r="AX110" i="8" s="1"/>
  <c r="AV125" i="8" a="1"/>
  <c r="AV125" i="8" s="1"/>
  <c r="AX134" i="8" a="1"/>
  <c r="AX134" i="8" s="1"/>
  <c r="AH168" i="8"/>
  <c r="AH173" i="8"/>
  <c r="AX11" i="8" a="1"/>
  <c r="AX11" i="8" s="1"/>
  <c r="D25" i="5" s="1"/>
  <c r="AX8" i="8" a="1"/>
  <c r="AX8" i="8" s="1"/>
  <c r="D22" i="5" s="1"/>
  <c r="AH10" i="8"/>
  <c r="AV10" i="8" a="1"/>
  <c r="AV10" i="8" s="1"/>
  <c r="AH19" i="8"/>
  <c r="AV19" i="8" a="1"/>
  <c r="AV19" i="8" s="1"/>
  <c r="AX20" i="8" a="1"/>
  <c r="AX20" i="8" s="1"/>
  <c r="D34" i="5" s="1"/>
  <c r="AH23" i="8"/>
  <c r="AV23" i="8" a="1"/>
  <c r="AV23" i="8" s="1"/>
  <c r="AX24" i="8" a="1"/>
  <c r="AX24" i="8" s="1"/>
  <c r="D38" i="5" s="1"/>
  <c r="AH27" i="8"/>
  <c r="AX27" i="8" a="1"/>
  <c r="AX27" i="8" s="1"/>
  <c r="D41" i="5" s="1"/>
  <c r="AX28" i="8" a="1"/>
  <c r="AX28" i="8" s="1"/>
  <c r="D42" i="5" s="1"/>
  <c r="AX46" i="8" a="1"/>
  <c r="AX46" i="8" s="1"/>
  <c r="AH51" i="8"/>
  <c r="AH65" i="8"/>
  <c r="AX75" i="8" a="1"/>
  <c r="AX75" i="8" s="1"/>
  <c r="AX81" i="8" a="1"/>
  <c r="AX81" i="8" s="1"/>
  <c r="AX92" i="8" a="1"/>
  <c r="AX92" i="8" s="1"/>
  <c r="AX108" i="8" a="1"/>
  <c r="AX108" i="8" s="1"/>
  <c r="AX138" i="8" a="1"/>
  <c r="AX138" i="8" s="1"/>
  <c r="AX142" i="8" a="1"/>
  <c r="AX142"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64" i="8" a="1"/>
  <c r="AV164" i="8" s="1"/>
  <c r="AV162" i="8" a="1"/>
  <c r="AV162" i="8" s="1"/>
  <c r="AV160" i="8" a="1"/>
  <c r="AV160" i="8" s="1"/>
  <c r="AV158" i="8" a="1"/>
  <c r="AV158" i="8" s="1"/>
  <c r="AV156" i="8" a="1"/>
  <c r="AV156" i="8" s="1"/>
  <c r="AV154" i="8" a="1"/>
  <c r="AV154" i="8" s="1"/>
  <c r="AV152" i="8" a="1"/>
  <c r="AV152"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33" i="8" a="1"/>
  <c r="AV33" i="8" s="1"/>
  <c r="AV25" i="8" a="1"/>
  <c r="AV25" i="8" s="1"/>
  <c r="AV150" i="8" a="1"/>
  <c r="AV150" i="8" s="1"/>
  <c r="AV147" i="8" a="1"/>
  <c r="AV147" i="8" s="1"/>
  <c r="AV143" i="8" a="1"/>
  <c r="AV143" i="8" s="1"/>
  <c r="AV139" i="8" a="1"/>
  <c r="AV139" i="8" s="1"/>
  <c r="AV135" i="8" a="1"/>
  <c r="AV135" i="8" s="1"/>
  <c r="AV131" i="8" a="1"/>
  <c r="AV131" i="8" s="1"/>
  <c r="AV127" i="8" a="1"/>
  <c r="AV127" i="8" s="1"/>
  <c r="AV123" i="8" a="1"/>
  <c r="AV123" i="8" s="1"/>
  <c r="AV119" i="8" a="1"/>
  <c r="AV119" i="8" s="1"/>
  <c r="AV38" i="8" a="1"/>
  <c r="AV38" i="8" s="1"/>
  <c r="AV28" i="8" a="1"/>
  <c r="AV28" i="8" s="1"/>
  <c r="AV163" i="8" a="1"/>
  <c r="AV163" i="8" s="1"/>
  <c r="AV161" i="8" a="1"/>
  <c r="AV161" i="8" s="1"/>
  <c r="AV159" i="8" a="1"/>
  <c r="AV159" i="8" s="1"/>
  <c r="AV157" i="8" a="1"/>
  <c r="AV157" i="8" s="1"/>
  <c r="AV155" i="8" a="1"/>
  <c r="AV155" i="8" s="1"/>
  <c r="AV153" i="8" a="1"/>
  <c r="AV153" i="8" s="1"/>
  <c r="AV148" i="8" a="1"/>
  <c r="AV148"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H1003" i="8"/>
  <c r="AH995" i="8"/>
  <c r="AH1006" i="8"/>
  <c r="AH998" i="8"/>
  <c r="AH990" i="8"/>
  <c r="AH982" i="8"/>
  <c r="AH974" i="8"/>
  <c r="AH1001" i="8"/>
  <c r="AH993" i="8"/>
  <c r="AH985" i="8"/>
  <c r="AH977" i="8"/>
  <c r="AH969" i="8"/>
  <c r="AH1004" i="8"/>
  <c r="AH996" i="8"/>
  <c r="AH988" i="8"/>
  <c r="AH999" i="8"/>
  <c r="AH1002" i="8"/>
  <c r="AH994" i="8"/>
  <c r="AH1000" i="8"/>
  <c r="AH989" i="8"/>
  <c r="AH973" i="8"/>
  <c r="AH972" i="8"/>
  <c r="AH986" i="8"/>
  <c r="AH970" i="8"/>
  <c r="AH1005" i="8"/>
  <c r="AH983" i="8"/>
  <c r="AH971" i="8"/>
  <c r="AH967" i="8"/>
  <c r="AH959" i="8"/>
  <c r="AH951" i="8"/>
  <c r="AH987" i="8"/>
  <c r="AH984" i="8"/>
  <c r="AH962" i="8"/>
  <c r="AH954" i="8"/>
  <c r="AH981" i="8"/>
  <c r="AH980" i="8"/>
  <c r="AH978" i="8"/>
  <c r="AH963" i="8"/>
  <c r="AH958" i="8"/>
  <c r="AH957" i="8"/>
  <c r="AH976" i="8"/>
  <c r="AH966" i="8"/>
  <c r="AH955" i="8"/>
  <c r="AH956" i="8"/>
  <c r="AH952" i="8"/>
  <c r="AH942" i="8"/>
  <c r="AH934" i="8"/>
  <c r="AH926" i="8"/>
  <c r="AH964" i="8"/>
  <c r="AH979" i="8"/>
  <c r="AH975" i="8"/>
  <c r="AH960" i="8"/>
  <c r="AH946" i="8"/>
  <c r="AH938" i="8"/>
  <c r="AH930" i="8"/>
  <c r="AH991" i="8"/>
  <c r="AH933" i="8"/>
  <c r="AH932" i="8"/>
  <c r="AH918" i="8"/>
  <c r="AH997" i="8"/>
  <c r="AH947" i="8"/>
  <c r="AH931" i="8"/>
  <c r="AH923" i="8"/>
  <c r="AH921" i="8"/>
  <c r="AH961" i="8"/>
  <c r="AH948" i="8"/>
  <c r="AH945" i="8"/>
  <c r="AH944" i="8"/>
  <c r="AH929" i="8"/>
  <c r="AH916" i="8"/>
  <c r="AH908" i="8"/>
  <c r="AH900" i="8"/>
  <c r="AH892" i="8"/>
  <c r="AH884" i="8"/>
  <c r="AH949" i="8"/>
  <c r="AH943" i="8"/>
  <c r="AH928" i="8"/>
  <c r="AH925" i="8"/>
  <c r="AH919" i="8"/>
  <c r="AH911" i="8"/>
  <c r="AH992" i="8"/>
  <c r="AH941" i="8"/>
  <c r="AH940" i="8"/>
  <c r="AH953" i="8"/>
  <c r="AH937" i="8"/>
  <c r="AH936" i="8"/>
  <c r="AH920" i="8"/>
  <c r="AH912" i="8"/>
  <c r="AH904" i="8"/>
  <c r="AH896" i="8"/>
  <c r="AH888" i="8"/>
  <c r="AH880" i="8"/>
  <c r="AH965" i="8"/>
  <c r="AH935" i="8"/>
  <c r="AH915" i="8"/>
  <c r="AH909" i="8"/>
  <c r="AH893" i="8"/>
  <c r="AH873" i="8"/>
  <c r="AH939" i="8"/>
  <c r="AH917" i="8"/>
  <c r="AH907" i="8"/>
  <c r="AH906" i="8"/>
  <c r="AH905" i="8"/>
  <c r="AH968" i="8"/>
  <c r="AH927" i="8"/>
  <c r="AH903" i="8"/>
  <c r="AH902" i="8"/>
  <c r="AH914" i="8"/>
  <c r="AH897" i="8"/>
  <c r="AH950" i="8"/>
  <c r="AH922" i="8"/>
  <c r="AH899" i="8"/>
  <c r="AH870" i="8"/>
  <c r="AH862" i="8"/>
  <c r="AH854" i="8"/>
  <c r="AH846" i="8"/>
  <c r="AH838" i="8"/>
  <c r="AH890" i="8"/>
  <c r="AH885" i="8"/>
  <c r="AH876" i="8"/>
  <c r="AH865" i="8"/>
  <c r="AH857" i="8"/>
  <c r="AH849" i="8"/>
  <c r="AH841" i="8"/>
  <c r="AH833" i="8"/>
  <c r="AH924" i="8"/>
  <c r="AH913" i="8"/>
  <c r="AH886" i="8"/>
  <c r="AH868" i="8"/>
  <c r="AH860" i="8"/>
  <c r="AH901" i="8"/>
  <c r="AH898" i="8"/>
  <c r="AH871" i="8"/>
  <c r="AH863" i="8"/>
  <c r="AH855" i="8"/>
  <c r="AH847" i="8"/>
  <c r="AH839" i="8"/>
  <c r="AH831" i="8"/>
  <c r="AH894" i="8"/>
  <c r="AH891" i="8"/>
  <c r="AH887" i="8"/>
  <c r="AH875" i="8"/>
  <c r="AH866" i="8"/>
  <c r="AH858" i="8"/>
  <c r="AH869" i="8"/>
  <c r="AH861" i="8"/>
  <c r="AH882" i="8"/>
  <c r="AH881" i="8"/>
  <c r="AH879" i="8"/>
  <c r="AH878" i="8"/>
  <c r="AH877" i="8"/>
  <c r="AH874" i="8"/>
  <c r="AH872" i="8"/>
  <c r="AH864" i="8"/>
  <c r="AH856" i="8"/>
  <c r="AH848" i="8"/>
  <c r="AH840" i="8"/>
  <c r="AH889" i="8"/>
  <c r="AH850" i="8"/>
  <c r="AH818" i="8"/>
  <c r="AH812" i="8"/>
  <c r="AH808" i="8"/>
  <c r="AH804" i="8"/>
  <c r="AH800" i="8"/>
  <c r="AH796" i="8"/>
  <c r="AH792" i="8"/>
  <c r="AH788" i="8"/>
  <c r="AH859" i="8"/>
  <c r="AH844" i="8"/>
  <c r="AH835" i="8"/>
  <c r="AH842" i="8"/>
  <c r="AH895" i="8"/>
  <c r="AH867" i="8"/>
  <c r="AH853" i="8"/>
  <c r="AH836" i="8"/>
  <c r="AH819" i="8"/>
  <c r="AH851" i="8"/>
  <c r="AH843" i="8"/>
  <c r="AH820" i="8"/>
  <c r="AH910" i="8"/>
  <c r="AH852" i="8"/>
  <c r="AH837" i="8"/>
  <c r="AH834" i="8"/>
  <c r="AH830" i="8"/>
  <c r="AH827" i="8"/>
  <c r="AH823" i="8"/>
  <c r="AH815" i="8"/>
  <c r="AH828" i="8"/>
  <c r="AH793" i="8"/>
  <c r="AH791" i="8"/>
  <c r="AH784" i="8"/>
  <c r="AH780" i="8"/>
  <c r="AH776" i="8"/>
  <c r="AH772" i="8"/>
  <c r="AH768" i="8"/>
  <c r="AH883" i="8"/>
  <c r="AH810" i="8"/>
  <c r="AH797" i="8"/>
  <c r="AH795" i="8"/>
  <c r="AH825" i="8"/>
  <c r="AH821" i="8"/>
  <c r="AH801" i="8"/>
  <c r="AH799" i="8"/>
  <c r="AH785" i="8"/>
  <c r="AH781" i="8"/>
  <c r="AH777" i="8"/>
  <c r="AH773" i="8"/>
  <c r="AH769" i="8"/>
  <c r="AH765" i="8"/>
  <c r="AH761" i="8"/>
  <c r="AH757" i="8"/>
  <c r="AH753" i="8"/>
  <c r="AH749" i="8"/>
  <c r="AH745" i="8"/>
  <c r="AH741" i="8"/>
  <c r="AH845" i="8"/>
  <c r="AH817" i="8"/>
  <c r="AH811" i="8"/>
  <c r="AH809" i="8"/>
  <c r="AH805" i="8"/>
  <c r="AH803" i="8"/>
  <c r="AH790" i="8"/>
  <c r="AH829" i="8"/>
  <c r="AH794" i="8"/>
  <c r="AH786" i="8"/>
  <c r="AH782" i="8"/>
  <c r="AH826" i="8"/>
  <c r="AH822" i="8"/>
  <c r="AH816" i="8"/>
  <c r="AH802" i="8"/>
  <c r="AH783" i="8"/>
  <c r="AH779" i="8"/>
  <c r="AH775" i="8"/>
  <c r="AH771" i="8"/>
  <c r="AH767" i="8"/>
  <c r="AH763" i="8"/>
  <c r="AH759" i="8"/>
  <c r="AH755" i="8"/>
  <c r="AH751" i="8"/>
  <c r="AH814" i="8"/>
  <c r="AH806" i="8"/>
  <c r="AH789" i="8"/>
  <c r="AH787" i="8"/>
  <c r="AH770" i="8"/>
  <c r="AH758" i="8"/>
  <c r="AH746" i="8"/>
  <c r="AH744" i="8"/>
  <c r="AH824" i="8"/>
  <c r="AH764" i="8"/>
  <c r="AH748" i="8"/>
  <c r="AH738" i="8"/>
  <c r="AH734" i="8"/>
  <c r="AH730" i="8"/>
  <c r="AH726" i="8"/>
  <c r="AH722" i="8"/>
  <c r="AH778" i="8"/>
  <c r="AH752" i="8"/>
  <c r="AH750" i="8"/>
  <c r="AH766" i="8"/>
  <c r="AH743" i="8"/>
  <c r="AH739" i="8"/>
  <c r="AH735" i="8"/>
  <c r="AH813" i="8"/>
  <c r="AH807" i="8"/>
  <c r="AH798" i="8"/>
  <c r="AH754" i="8"/>
  <c r="AH756" i="8"/>
  <c r="AH742" i="8"/>
  <c r="AH740" i="8"/>
  <c r="AH737" i="8"/>
  <c r="AH733" i="8"/>
  <c r="AH729" i="8"/>
  <c r="AH725" i="8"/>
  <c r="AH721" i="8"/>
  <c r="AH717" i="8"/>
  <c r="AH713" i="8"/>
  <c r="AH709" i="8"/>
  <c r="AH705" i="8"/>
  <c r="AH701" i="8"/>
  <c r="AH697" i="8"/>
  <c r="AH693" i="8"/>
  <c r="AH689" i="8"/>
  <c r="AH732" i="8"/>
  <c r="AH724" i="8"/>
  <c r="AH712" i="8"/>
  <c r="AH711" i="8"/>
  <c r="AH696" i="8"/>
  <c r="AH695" i="8"/>
  <c r="AH710" i="8"/>
  <c r="AH694" i="8"/>
  <c r="AH747" i="8"/>
  <c r="AH700" i="8"/>
  <c r="AH699" i="8"/>
  <c r="AH684" i="8"/>
  <c r="AH680" i="8"/>
  <c r="AH676" i="8"/>
  <c r="AH672" i="8"/>
  <c r="AH668" i="8"/>
  <c r="AH664" i="8"/>
  <c r="AH660" i="8"/>
  <c r="AH656" i="8"/>
  <c r="AH652" i="8"/>
  <c r="AH648" i="8"/>
  <c r="AH774" i="8"/>
  <c r="AH762" i="8"/>
  <c r="AH731" i="8"/>
  <c r="AH723" i="8"/>
  <c r="AH715" i="8"/>
  <c r="AH714" i="8"/>
  <c r="AH728" i="8"/>
  <c r="AH720" i="8"/>
  <c r="AH704" i="8"/>
  <c r="AH703" i="8"/>
  <c r="AH718" i="8"/>
  <c r="AH832" i="8"/>
  <c r="AH716" i="8"/>
  <c r="AH673" i="8"/>
  <c r="AH657" i="8"/>
  <c r="AH646" i="8"/>
  <c r="AH642" i="8"/>
  <c r="AH638" i="8"/>
  <c r="AH690" i="8"/>
  <c r="AH687" i="8"/>
  <c r="AH679" i="8"/>
  <c r="AH678" i="8"/>
  <c r="AH663" i="8"/>
  <c r="AH662" i="8"/>
  <c r="AH706" i="8"/>
  <c r="AH702" i="8"/>
  <c r="AH692" i="8"/>
  <c r="AH677" i="8"/>
  <c r="AH661" i="8"/>
  <c r="AH736" i="8"/>
  <c r="AH727" i="8"/>
  <c r="AH708" i="8"/>
  <c r="AH683" i="8"/>
  <c r="AH682" i="8"/>
  <c r="AH667" i="8"/>
  <c r="AH666" i="8"/>
  <c r="AH651" i="8"/>
  <c r="AH650" i="8"/>
  <c r="AH760" i="8"/>
  <c r="AH691" i="8"/>
  <c r="AH681" i="8"/>
  <c r="AH665" i="8"/>
  <c r="AH707" i="8"/>
  <c r="AH671" i="8"/>
  <c r="AH670" i="8"/>
  <c r="AH655" i="8"/>
  <c r="AH654" i="8"/>
  <c r="AH686" i="8"/>
  <c r="AH685" i="8"/>
  <c r="AH674" i="8"/>
  <c r="AH640" i="8"/>
  <c r="AH628" i="8"/>
  <c r="AH614" i="8"/>
  <c r="AH688" i="8"/>
  <c r="AH675" i="8"/>
  <c r="AH639" i="8"/>
  <c r="AH634" i="8"/>
  <c r="AH633" i="8"/>
  <c r="AH623" i="8"/>
  <c r="AH618" i="8"/>
  <c r="AH617" i="8"/>
  <c r="AH612" i="8"/>
  <c r="AH608" i="8"/>
  <c r="AH604" i="8"/>
  <c r="AH600" i="8"/>
  <c r="AH596" i="8"/>
  <c r="AH592" i="8"/>
  <c r="AH588" i="8"/>
  <c r="AH649" i="8"/>
  <c r="AH641" i="8"/>
  <c r="AH632" i="8"/>
  <c r="AH616" i="8"/>
  <c r="AH644" i="8"/>
  <c r="AH627" i="8"/>
  <c r="AH622" i="8"/>
  <c r="AH621" i="8"/>
  <c r="AH613" i="8"/>
  <c r="AH609" i="8"/>
  <c r="AH605" i="8"/>
  <c r="AH601" i="8"/>
  <c r="AH597" i="8"/>
  <c r="AH593" i="8"/>
  <c r="AH589" i="8"/>
  <c r="AH669" i="8"/>
  <c r="AH653" i="8"/>
  <c r="AH643" i="8"/>
  <c r="AH620" i="8"/>
  <c r="AH698" i="8"/>
  <c r="AH645" i="8"/>
  <c r="AH636" i="8"/>
  <c r="AH631" i="8"/>
  <c r="AH626" i="8"/>
  <c r="AH625" i="8"/>
  <c r="AH615" i="8"/>
  <c r="AH610" i="8"/>
  <c r="AH606" i="8"/>
  <c r="AH602" i="8"/>
  <c r="AH598" i="8"/>
  <c r="AH594" i="8"/>
  <c r="AH590" i="8"/>
  <c r="AH586" i="8"/>
  <c r="AH582" i="8"/>
  <c r="AH578" i="8"/>
  <c r="AH574" i="8"/>
  <c r="AH635" i="8"/>
  <c r="AH611" i="8"/>
  <c r="AH599" i="8"/>
  <c r="AH624" i="8"/>
  <c r="AH577" i="8"/>
  <c r="AH576" i="8"/>
  <c r="AH573" i="8"/>
  <c r="AH569" i="8"/>
  <c r="AH565" i="8"/>
  <c r="AH561" i="8"/>
  <c r="AH557" i="8"/>
  <c r="AH553" i="8"/>
  <c r="AH591" i="8"/>
  <c r="AH575" i="8"/>
  <c r="AH719" i="8"/>
  <c r="AH658" i="8"/>
  <c r="AH607" i="8"/>
  <c r="AH581" i="8"/>
  <c r="AH580" i="8"/>
  <c r="AH570" i="8"/>
  <c r="AH566" i="8"/>
  <c r="AH562" i="8"/>
  <c r="AH558" i="8"/>
  <c r="AH554" i="8"/>
  <c r="AH550" i="8"/>
  <c r="AH546" i="8"/>
  <c r="AH542" i="8"/>
  <c r="AH538" i="8"/>
  <c r="AH534" i="8"/>
  <c r="AH530" i="8"/>
  <c r="AH659" i="8"/>
  <c r="AH637" i="8"/>
  <c r="AH579" i="8"/>
  <c r="AH595" i="8"/>
  <c r="AH584" i="8"/>
  <c r="AH571" i="8"/>
  <c r="AH567" i="8"/>
  <c r="AH563" i="8"/>
  <c r="AH559" i="8"/>
  <c r="AH555" i="8"/>
  <c r="AH551" i="8"/>
  <c r="AH585" i="8"/>
  <c r="AH533" i="8"/>
  <c r="AH532" i="8"/>
  <c r="AH523" i="8"/>
  <c r="AH521" i="8"/>
  <c r="AH564" i="8"/>
  <c r="AH549" i="8"/>
  <c r="AH547" i="8"/>
  <c r="AH544" i="8"/>
  <c r="AH527" i="8"/>
  <c r="AH525" i="8"/>
  <c r="AH514" i="8"/>
  <c r="AH629" i="8"/>
  <c r="AH552" i="8"/>
  <c r="AH537" i="8"/>
  <c r="AH536" i="8"/>
  <c r="AH531" i="8"/>
  <c r="AH619" i="8"/>
  <c r="AH603" i="8"/>
  <c r="AH583" i="8"/>
  <c r="AH560" i="8"/>
  <c r="AH541" i="8"/>
  <c r="AH540" i="8"/>
  <c r="AH535" i="8"/>
  <c r="AH524" i="8"/>
  <c r="AH518" i="8"/>
  <c r="AH630" i="8"/>
  <c r="AH587" i="8"/>
  <c r="AH548" i="8"/>
  <c r="AH545" i="8"/>
  <c r="AH543" i="8"/>
  <c r="AH568" i="8"/>
  <c r="AH539" i="8"/>
  <c r="AH529" i="8"/>
  <c r="AH528" i="8"/>
  <c r="AH526" i="8"/>
  <c r="AH556" i="8"/>
  <c r="AH520" i="8"/>
  <c r="AH509" i="8"/>
  <c r="AH498" i="8"/>
  <c r="AH493" i="8"/>
  <c r="AH482" i="8"/>
  <c r="AH477" i="8"/>
  <c r="AH508" i="8"/>
  <c r="AH503" i="8"/>
  <c r="AH492" i="8"/>
  <c r="AH487" i="8"/>
  <c r="AH476" i="8"/>
  <c r="AH473" i="8"/>
  <c r="AH469" i="8"/>
  <c r="AH465" i="8"/>
  <c r="AH461" i="8"/>
  <c r="AH457" i="8"/>
  <c r="AH453" i="8"/>
  <c r="AH449" i="8"/>
  <c r="AH445" i="8"/>
  <c r="AH441" i="8"/>
  <c r="AH437" i="8"/>
  <c r="AH433" i="8"/>
  <c r="AH429" i="8"/>
  <c r="AH425" i="8"/>
  <c r="AH421" i="8"/>
  <c r="AH417" i="8"/>
  <c r="AH413" i="8"/>
  <c r="AH409" i="8"/>
  <c r="AH405" i="8"/>
  <c r="AH401" i="8"/>
  <c r="AH397" i="8"/>
  <c r="AH393" i="8"/>
  <c r="AH389" i="8"/>
  <c r="AH385" i="8"/>
  <c r="AH381" i="8"/>
  <c r="AH572" i="8"/>
  <c r="AH516" i="8"/>
  <c r="AH502" i="8"/>
  <c r="AH497" i="8"/>
  <c r="AH486" i="8"/>
  <c r="AH481" i="8"/>
  <c r="AH512" i="8"/>
  <c r="AH507" i="8"/>
  <c r="AH496" i="8"/>
  <c r="AH491" i="8"/>
  <c r="AH480" i="8"/>
  <c r="AH474" i="8"/>
  <c r="AH470" i="8"/>
  <c r="AH466" i="8"/>
  <c r="AH462" i="8"/>
  <c r="AH458" i="8"/>
  <c r="AH454" i="8"/>
  <c r="AH450" i="8"/>
  <c r="AH446" i="8"/>
  <c r="AH442" i="8"/>
  <c r="AH438" i="8"/>
  <c r="AH434" i="8"/>
  <c r="AH430" i="8"/>
  <c r="AH426" i="8"/>
  <c r="AH422" i="8"/>
  <c r="AH418" i="8"/>
  <c r="AH414" i="8"/>
  <c r="AH410" i="8"/>
  <c r="AH406" i="8"/>
  <c r="AH402" i="8"/>
  <c r="AH398" i="8"/>
  <c r="AH394" i="8"/>
  <c r="AH390" i="8"/>
  <c r="AH386" i="8"/>
  <c r="AH382" i="8"/>
  <c r="AH378" i="8"/>
  <c r="AH374" i="8"/>
  <c r="AH370" i="8"/>
  <c r="AH366" i="8"/>
  <c r="AH506" i="8"/>
  <c r="AH501" i="8"/>
  <c r="AH490" i="8"/>
  <c r="AH485" i="8"/>
  <c r="AH519" i="8"/>
  <c r="AH517" i="8"/>
  <c r="AH513" i="8"/>
  <c r="AH511" i="8"/>
  <c r="AH500" i="8"/>
  <c r="AH495" i="8"/>
  <c r="AH484" i="8"/>
  <c r="AH479" i="8"/>
  <c r="AH475" i="8"/>
  <c r="AH471" i="8"/>
  <c r="AH467" i="8"/>
  <c r="AH463" i="8"/>
  <c r="AH459" i="8"/>
  <c r="AH455" i="8"/>
  <c r="AH451" i="8"/>
  <c r="AH447" i="8"/>
  <c r="AH443" i="8"/>
  <c r="AH439" i="8"/>
  <c r="AH435" i="8"/>
  <c r="AH431" i="8"/>
  <c r="AH427" i="8"/>
  <c r="AH423" i="8"/>
  <c r="AH419" i="8"/>
  <c r="AH415" i="8"/>
  <c r="AH411" i="8"/>
  <c r="AH407" i="8"/>
  <c r="AH403" i="8"/>
  <c r="AH399" i="8"/>
  <c r="AH395" i="8"/>
  <c r="AH391" i="8"/>
  <c r="AH387" i="8"/>
  <c r="AH383" i="8"/>
  <c r="AH522" i="8"/>
  <c r="AH499" i="8"/>
  <c r="AH416" i="8"/>
  <c r="AH377" i="8"/>
  <c r="AH367" i="8"/>
  <c r="AH505" i="8"/>
  <c r="AH504" i="8"/>
  <c r="AH472" i="8"/>
  <c r="AH456" i="8"/>
  <c r="AH440" i="8"/>
  <c r="AH404" i="8"/>
  <c r="AH373" i="8"/>
  <c r="AH372" i="8"/>
  <c r="AH362" i="8"/>
  <c r="AH358" i="8"/>
  <c r="AH354" i="8"/>
  <c r="AH350" i="8"/>
  <c r="AH346" i="8"/>
  <c r="AH342" i="8"/>
  <c r="AH338" i="8"/>
  <c r="AH334" i="8"/>
  <c r="AH330" i="8"/>
  <c r="AH326" i="8"/>
  <c r="AH322" i="8"/>
  <c r="AH318" i="8"/>
  <c r="AH314" i="8"/>
  <c r="AH310" i="8"/>
  <c r="AH306" i="8"/>
  <c r="AH302" i="8"/>
  <c r="AH298" i="8"/>
  <c r="AH294" i="8"/>
  <c r="AH290" i="8"/>
  <c r="AH483" i="8"/>
  <c r="AH424" i="8"/>
  <c r="AH392" i="8"/>
  <c r="AH371" i="8"/>
  <c r="AH510" i="8"/>
  <c r="AH489" i="8"/>
  <c r="AH488" i="8"/>
  <c r="AH468" i="8"/>
  <c r="AH452" i="8"/>
  <c r="AH436" i="8"/>
  <c r="AH412" i="8"/>
  <c r="AH379" i="8"/>
  <c r="AH359" i="8"/>
  <c r="AH355" i="8"/>
  <c r="AH351" i="8"/>
  <c r="AH347" i="8"/>
  <c r="AH343" i="8"/>
  <c r="AH339" i="8"/>
  <c r="AH335" i="8"/>
  <c r="AH331" i="8"/>
  <c r="AH327" i="8"/>
  <c r="AH323" i="8"/>
  <c r="AH319" i="8"/>
  <c r="AH315" i="8"/>
  <c r="AH311" i="8"/>
  <c r="AH307" i="8"/>
  <c r="AH303" i="8"/>
  <c r="AH299" i="8"/>
  <c r="AH295" i="8"/>
  <c r="AH291" i="8"/>
  <c r="AH287" i="8"/>
  <c r="AH283" i="8"/>
  <c r="AH279" i="8"/>
  <c r="AH275" i="8"/>
  <c r="AH271" i="8"/>
  <c r="AH267" i="8"/>
  <c r="AH263" i="8"/>
  <c r="AH259" i="8"/>
  <c r="AH494" i="8"/>
  <c r="AH464" i="8"/>
  <c r="AH448" i="8"/>
  <c r="AH432" i="8"/>
  <c r="AH420" i="8"/>
  <c r="AH388" i="8"/>
  <c r="AH375" i="8"/>
  <c r="AH365" i="8"/>
  <c r="AH364" i="8"/>
  <c r="AH360" i="8"/>
  <c r="AH356" i="8"/>
  <c r="AH352" i="8"/>
  <c r="AH348" i="8"/>
  <c r="AH344" i="8"/>
  <c r="AH340" i="8"/>
  <c r="AH336" i="8"/>
  <c r="AH332" i="8"/>
  <c r="AH328" i="8"/>
  <c r="AH324" i="8"/>
  <c r="AH320" i="8"/>
  <c r="AH316" i="8"/>
  <c r="AH312" i="8"/>
  <c r="AH308" i="8"/>
  <c r="AH304" i="8"/>
  <c r="AH300" i="8"/>
  <c r="AH647" i="8"/>
  <c r="AH515" i="8"/>
  <c r="AH408" i="8"/>
  <c r="AH363" i="8"/>
  <c r="AH400" i="8"/>
  <c r="AH396" i="8"/>
  <c r="AH341" i="8"/>
  <c r="AH309" i="8"/>
  <c r="AH444" i="8"/>
  <c r="AH380" i="8"/>
  <c r="AH361" i="8"/>
  <c r="AH329" i="8"/>
  <c r="AH301" i="8"/>
  <c r="AH293" i="8"/>
  <c r="AH282" i="8"/>
  <c r="AH272" i="8"/>
  <c r="AH266" i="8"/>
  <c r="AH242" i="8"/>
  <c r="AH238" i="8"/>
  <c r="AH234" i="8"/>
  <c r="AH230" i="8"/>
  <c r="AH226" i="8"/>
  <c r="AH222" i="8"/>
  <c r="AH368" i="8"/>
  <c r="AH349" i="8"/>
  <c r="AH317" i="8"/>
  <c r="AH296" i="8"/>
  <c r="AH281" i="8"/>
  <c r="AH265" i="8"/>
  <c r="AH257" i="8"/>
  <c r="AH253" i="8"/>
  <c r="AH249" i="8"/>
  <c r="AH369" i="8"/>
  <c r="AH337" i="8"/>
  <c r="AH286" i="8"/>
  <c r="AH276" i="8"/>
  <c r="AH270" i="8"/>
  <c r="AH261" i="8"/>
  <c r="AH243" i="8"/>
  <c r="AH460" i="8"/>
  <c r="AH384" i="8"/>
  <c r="AH357" i="8"/>
  <c r="AH325" i="8"/>
  <c r="AH288" i="8"/>
  <c r="AH285" i="8"/>
  <c r="AH478" i="8"/>
  <c r="AH353" i="8"/>
  <c r="AH321" i="8"/>
  <c r="AH292" i="8"/>
  <c r="AH284" i="8"/>
  <c r="AH278" i="8"/>
  <c r="AH268" i="8"/>
  <c r="AH260" i="8"/>
  <c r="AH258" i="8"/>
  <c r="AH247" i="8"/>
  <c r="AH241" i="8"/>
  <c r="AH428" i="8"/>
  <c r="AH297" i="8"/>
  <c r="AH280" i="8"/>
  <c r="AH246" i="8"/>
  <c r="AH224" i="8"/>
  <c r="AH217" i="8"/>
  <c r="AH213" i="8"/>
  <c r="AH207" i="8"/>
  <c r="AH274" i="8"/>
  <c r="AH233" i="8"/>
  <c r="AH232" i="8"/>
  <c r="AH227" i="8"/>
  <c r="AH208" i="8"/>
  <c r="AH202" i="8"/>
  <c r="AH198" i="8"/>
  <c r="AH194" i="8"/>
  <c r="AH190" i="8"/>
  <c r="AH186" i="8"/>
  <c r="AH182" i="8"/>
  <c r="AH178" i="8"/>
  <c r="AH345" i="8"/>
  <c r="AH277" i="8"/>
  <c r="AH255" i="8"/>
  <c r="AH252" i="8"/>
  <c r="AH250" i="8"/>
  <c r="AH244" i="8"/>
  <c r="AH218" i="8"/>
  <c r="AH214" i="8"/>
  <c r="AH209" i="8"/>
  <c r="AH376" i="8"/>
  <c r="AH237" i="8"/>
  <c r="AH236" i="8"/>
  <c r="AH231" i="8"/>
  <c r="AH210" i="8"/>
  <c r="AH203" i="8"/>
  <c r="AH199" i="8"/>
  <c r="AH195" i="8"/>
  <c r="AH191" i="8"/>
  <c r="AH187" i="8"/>
  <c r="AH183" i="8"/>
  <c r="AH179" i="8"/>
  <c r="AH175" i="8"/>
  <c r="AH171" i="8"/>
  <c r="AH167" i="8"/>
  <c r="AH150" i="8"/>
  <c r="AH313" i="8"/>
  <c r="AH273" i="8"/>
  <c r="AH245" i="8"/>
  <c r="AH223" i="8"/>
  <c r="AH221" i="8"/>
  <c r="AH219" i="8"/>
  <c r="AH215" i="8"/>
  <c r="AH211" i="8"/>
  <c r="AH333" i="8"/>
  <c r="AH264" i="8"/>
  <c r="AH256" i="8"/>
  <c r="AH254" i="8"/>
  <c r="AH251" i="8"/>
  <c r="AH248" i="8"/>
  <c r="AH216" i="8"/>
  <c r="AH212" i="8"/>
  <c r="AH305" i="8"/>
  <c r="AH289" i="8"/>
  <c r="AH240" i="8"/>
  <c r="AH239" i="8"/>
  <c r="AH229" i="8"/>
  <c r="AH228" i="8"/>
  <c r="AH220" i="8"/>
  <c r="AH206" i="8"/>
  <c r="AH205" i="8"/>
  <c r="AH201" i="8"/>
  <c r="AH262" i="8"/>
  <c r="AH204" i="8"/>
  <c r="AH197" i="8"/>
  <c r="AH147" i="8"/>
  <c r="AH143" i="8"/>
  <c r="AH139" i="8"/>
  <c r="AH135" i="8"/>
  <c r="AH131" i="8"/>
  <c r="AH127" i="8"/>
  <c r="AH123" i="8"/>
  <c r="AH119" i="8"/>
  <c r="AH118" i="8"/>
  <c r="AH116" i="8"/>
  <c r="AH114" i="8"/>
  <c r="AH112" i="8"/>
  <c r="AH110" i="8"/>
  <c r="AH108" i="8"/>
  <c r="AH106" i="8"/>
  <c r="AH104" i="8"/>
  <c r="AH102" i="8"/>
  <c r="AH100" i="8"/>
  <c r="AH98" i="8"/>
  <c r="AH96" i="8"/>
  <c r="AH94" i="8"/>
  <c r="AH92" i="8"/>
  <c r="AH90" i="8"/>
  <c r="AH88" i="8"/>
  <c r="AH86" i="8"/>
  <c r="AH84" i="8"/>
  <c r="AH81" i="8"/>
  <c r="AH77" i="8"/>
  <c r="AH73" i="8"/>
  <c r="AH67" i="8"/>
  <c r="AH60" i="8"/>
  <c r="AH54" i="8"/>
  <c r="AH225" i="8"/>
  <c r="AH196" i="8"/>
  <c r="AH180" i="8"/>
  <c r="AH174" i="8"/>
  <c r="AH172" i="8"/>
  <c r="AH166" i="8"/>
  <c r="AH181" i="8"/>
  <c r="AH165" i="8"/>
  <c r="AH163" i="8"/>
  <c r="AH161" i="8"/>
  <c r="AH159" i="8"/>
  <c r="AH157" i="8"/>
  <c r="AH155" i="8"/>
  <c r="AH153" i="8"/>
  <c r="AH148" i="8"/>
  <c r="AH144" i="8"/>
  <c r="AH140" i="8"/>
  <c r="AH136" i="8"/>
  <c r="AH132" i="8"/>
  <c r="AH128" i="8"/>
  <c r="AH124" i="8"/>
  <c r="AH120" i="8"/>
  <c r="AH83" i="8"/>
  <c r="AH80" i="8"/>
  <c r="AH76" i="8"/>
  <c r="AH72" i="8"/>
  <c r="AH69" i="8"/>
  <c r="AH62" i="8"/>
  <c r="AH52" i="8"/>
  <c r="AH50" i="8"/>
  <c r="AH42" i="8"/>
  <c r="AH38" i="8"/>
  <c r="AH28" i="8"/>
  <c r="AH200" i="8"/>
  <c r="AH193" i="8"/>
  <c r="AH189" i="8"/>
  <c r="AH170" i="8"/>
  <c r="AH66" i="8"/>
  <c r="AH59" i="8"/>
  <c r="AH55" i="8"/>
  <c r="AH31" i="8"/>
  <c r="AH192" i="8"/>
  <c r="AH184" i="8"/>
  <c r="AH169" i="8"/>
  <c r="AH151" i="8"/>
  <c r="AH145" i="8"/>
  <c r="AH141" i="8"/>
  <c r="AH137" i="8"/>
  <c r="AH133" i="8"/>
  <c r="AH129" i="8"/>
  <c r="AH125" i="8"/>
  <c r="AH121" i="8"/>
  <c r="AH117" i="8"/>
  <c r="AH115" i="8"/>
  <c r="AH113" i="8"/>
  <c r="AH111" i="8"/>
  <c r="AH109" i="8"/>
  <c r="AH107" i="8"/>
  <c r="AH105" i="8"/>
  <c r="AH103" i="8"/>
  <c r="AH101" i="8"/>
  <c r="AH99" i="8"/>
  <c r="AH97" i="8"/>
  <c r="AH95" i="8"/>
  <c r="AH93" i="8"/>
  <c r="AH91" i="8"/>
  <c r="AH89" i="8"/>
  <c r="AH87" i="8"/>
  <c r="AH85" i="8"/>
  <c r="AH79" i="8"/>
  <c r="AH75" i="8"/>
  <c r="AH71" i="8"/>
  <c r="AH64" i="8"/>
  <c r="AH235" i="8"/>
  <c r="AH185" i="8"/>
  <c r="AH149" i="8"/>
  <c r="AH176" i="8"/>
  <c r="AH164" i="8"/>
  <c r="AH162" i="8"/>
  <c r="AH160" i="8"/>
  <c r="AH158" i="8"/>
  <c r="AH156" i="8"/>
  <c r="AH154" i="8"/>
  <c r="AH152" i="8"/>
  <c r="AH146" i="8"/>
  <c r="AH142" i="8"/>
  <c r="AH138" i="8"/>
  <c r="AH134" i="8"/>
  <c r="AH130" i="8"/>
  <c r="AH126" i="8"/>
  <c r="AH122" i="8"/>
  <c r="AX10" i="8" a="1"/>
  <c r="AX10" i="8" s="1"/>
  <c r="D24" i="5" s="1"/>
  <c r="AH12" i="8"/>
  <c r="AV12" i="8" a="1"/>
  <c r="AV12" i="8" s="1"/>
  <c r="AH18" i="8"/>
  <c r="AV18" i="8" a="1"/>
  <c r="AV18" i="8" s="1"/>
  <c r="AX19" i="8" a="1"/>
  <c r="AX19" i="8" s="1"/>
  <c r="D33" i="5" s="1"/>
  <c r="AH22" i="8"/>
  <c r="AV22" i="8" a="1"/>
  <c r="AV22" i="8" s="1"/>
  <c r="AX23" i="8" a="1"/>
  <c r="AX23" i="8" s="1"/>
  <c r="D37" i="5" s="1"/>
  <c r="AH29" i="8"/>
  <c r="AZ29" i="8"/>
  <c r="L43" i="5" s="1"/>
  <c r="Z43" i="5" s="1"/>
  <c r="AX33" i="8" a="1"/>
  <c r="AX33" i="8" s="1"/>
  <c r="AH35" i="8"/>
  <c r="AV39" i="8" a="1"/>
  <c r="AV39" i="8" s="1"/>
  <c r="AH40" i="8"/>
  <c r="AH43" i="8"/>
  <c r="AK44" i="8"/>
  <c r="AX53" i="8" a="1"/>
  <c r="AX53" i="8" s="1"/>
  <c r="AH61" i="8"/>
  <c r="AX88" i="8" a="1"/>
  <c r="AX88" i="8" s="1"/>
  <c r="AX104" i="8" a="1"/>
  <c r="AX104" i="8" s="1"/>
  <c r="AV137" i="8" a="1"/>
  <c r="AV137" i="8" s="1"/>
  <c r="AX146" i="8" a="1"/>
  <c r="AX146" i="8" s="1"/>
  <c r="AH269" i="8"/>
  <c r="M11" i="7"/>
  <c r="R19" i="3" s="1"/>
  <c r="Z19" i="3" s="1"/>
  <c r="Z12" i="7"/>
  <c r="T21" i="4" s="1"/>
  <c r="X21" i="4" s="1"/>
  <c r="Y12" i="7"/>
  <c r="J12" i="7"/>
  <c r="O20" i="3" s="1"/>
  <c r="H18" i="7"/>
  <c r="M26" i="3" s="1"/>
  <c r="I78" i="7"/>
  <c r="M17" i="2" s="1"/>
  <c r="H16" i="7"/>
  <c r="M24" i="3" s="1"/>
  <c r="Z18" i="7"/>
  <c r="T27" i="4" s="1"/>
  <c r="X27" i="4" s="1"/>
  <c r="M19" i="7"/>
  <c r="R27" i="3" s="1"/>
  <c r="AB27" i="3" s="1"/>
  <c r="H23" i="7"/>
  <c r="M31" i="3" s="1"/>
  <c r="H8" i="7"/>
  <c r="M16" i="3" s="1"/>
  <c r="H13" i="7"/>
  <c r="M21" i="3" s="1"/>
  <c r="M14" i="7"/>
  <c r="R22" i="3" s="1"/>
  <c r="AA22" i="3" s="1"/>
  <c r="H12" i="7"/>
  <c r="M20" i="3" s="1"/>
  <c r="Y9" i="7"/>
  <c r="I10" i="7"/>
  <c r="N18" i="3" s="1"/>
  <c r="Y11" i="7"/>
  <c r="G13" i="7"/>
  <c r="L21" i="3" s="1"/>
  <c r="I15" i="7"/>
  <c r="N23" i="3" s="1"/>
  <c r="U20" i="7"/>
  <c r="Z20" i="7" s="1"/>
  <c r="T29" i="4" s="1"/>
  <c r="X29" i="4" s="1"/>
  <c r="W27" i="7"/>
  <c r="U32" i="7"/>
  <c r="S41" i="4" s="1"/>
  <c r="Y41" i="4" s="1"/>
  <c r="G32" i="7"/>
  <c r="L40" i="3" s="1"/>
  <c r="G38" i="7"/>
  <c r="K23" i="2" s="1"/>
  <c r="Y16" i="7"/>
  <c r="Y18" i="7"/>
  <c r="H19" i="7"/>
  <c r="M27" i="3" s="1"/>
  <c r="I38" i="7"/>
  <c r="M23" i="2" s="1"/>
  <c r="W8" i="7"/>
  <c r="Y14" i="7"/>
  <c r="U15" i="7"/>
  <c r="W17" i="7"/>
  <c r="J17" i="7" s="1"/>
  <c r="O25" i="3" s="1"/>
  <c r="X21" i="7"/>
  <c r="K21" i="7" s="1"/>
  <c r="P29" i="3" s="1"/>
  <c r="W21" i="7"/>
  <c r="T78" i="7"/>
  <c r="J22" i="7"/>
  <c r="O30" i="3" s="1"/>
  <c r="Y22" i="7"/>
  <c r="X28" i="7"/>
  <c r="K28" i="7" s="1"/>
  <c r="P36" i="3" s="1"/>
  <c r="W28" i="7"/>
  <c r="I28" i="7"/>
  <c r="N36" i="3" s="1"/>
  <c r="T81" i="7"/>
  <c r="V81" i="7"/>
  <c r="AK5" i="8" s="1"/>
  <c r="AK37" i="8" s="1"/>
  <c r="V80" i="7"/>
  <c r="AJ5" i="8" s="1"/>
  <c r="AJ57" i="8" s="1"/>
  <c r="T77" i="7"/>
  <c r="U5" i="8" s="1"/>
  <c r="U989" i="8" s="1"/>
  <c r="T82" i="7"/>
  <c r="V79" i="7"/>
  <c r="AI5" i="8" s="1"/>
  <c r="AI11" i="8" s="1"/>
  <c r="W15" i="7"/>
  <c r="I18" i="7"/>
  <c r="N26" i="3" s="1"/>
  <c r="Y19" i="7"/>
  <c r="Z28" i="4" s="1"/>
  <c r="Y20" i="7"/>
  <c r="J24" i="7"/>
  <c r="O32" i="3" s="1"/>
  <c r="U25" i="7"/>
  <c r="X32" i="7"/>
  <c r="K32" i="7" s="1"/>
  <c r="P40" i="3" s="1"/>
  <c r="Z35" i="7"/>
  <c r="Y35" i="7"/>
  <c r="L35" i="7" s="1"/>
  <c r="Q43" i="3" s="1"/>
  <c r="W10" i="7"/>
  <c r="X13" i="7"/>
  <c r="K13" i="7" s="1"/>
  <c r="P21" i="3" s="1"/>
  <c r="W13" i="7"/>
  <c r="X15" i="7"/>
  <c r="K15" i="7" s="1"/>
  <c r="P23" i="3" s="1"/>
  <c r="J18" i="7"/>
  <c r="O26" i="3" s="1"/>
  <c r="Z22" i="7"/>
  <c r="T31" i="4" s="1"/>
  <c r="X31" i="4" s="1"/>
  <c r="Z29" i="7"/>
  <c r="T38" i="4" s="1"/>
  <c r="X38" i="4" s="1"/>
  <c r="Y24" i="7"/>
  <c r="Z33" i="4" s="1"/>
  <c r="G8" i="7"/>
  <c r="L16" i="3" s="1"/>
  <c r="G25" i="7"/>
  <c r="L33" i="3" s="1"/>
  <c r="J25" i="7"/>
  <c r="O33" i="3" s="1"/>
  <c r="U26" i="7"/>
  <c r="S35" i="4" s="1"/>
  <c r="Y35" i="4" s="1"/>
  <c r="G26" i="7"/>
  <c r="L34" i="3" s="1"/>
  <c r="G19" i="7"/>
  <c r="L27" i="3" s="1"/>
  <c r="Y29" i="7"/>
  <c r="Z38" i="4" s="1"/>
  <c r="Y31" i="7"/>
  <c r="Z31" i="7"/>
  <c r="T40" i="4" s="1"/>
  <c r="X40" i="4" s="1"/>
  <c r="T79" i="7"/>
  <c r="Z30" i="7"/>
  <c r="T39" i="4" s="1"/>
  <c r="X39" i="4" s="1"/>
  <c r="Y30" i="7"/>
  <c r="X34" i="7"/>
  <c r="K34" i="7" s="1"/>
  <c r="P42" i="3" s="1"/>
  <c r="W34" i="7"/>
  <c r="F33" i="7"/>
  <c r="E41" i="3" s="1"/>
  <c r="AC41" i="3" s="1"/>
  <c r="I35" i="7"/>
  <c r="N43" i="3" s="1"/>
  <c r="F27" i="7"/>
  <c r="E35" i="3" s="1"/>
  <c r="AA35" i="3" s="1"/>
  <c r="H29" i="7"/>
  <c r="M37" i="3" s="1"/>
  <c r="J31" i="7"/>
  <c r="O39" i="3" s="1"/>
  <c r="K33" i="7"/>
  <c r="P41" i="3" s="1"/>
  <c r="W33" i="7"/>
  <c r="H34" i="7"/>
  <c r="M42" i="3" s="1"/>
  <c r="V77" i="7"/>
  <c r="AG5" i="8" s="1"/>
  <c r="AG13" i="8" s="1"/>
  <c r="T80" i="7"/>
  <c r="V82" i="7"/>
  <c r="AL5" i="8" s="1"/>
  <c r="AL128" i="8" s="1"/>
  <c r="X23" i="7"/>
  <c r="K23" i="7" s="1"/>
  <c r="P31" i="3" s="1"/>
  <c r="H36" i="7"/>
  <c r="M44" i="3" s="1"/>
  <c r="K35" i="7"/>
  <c r="P43" i="3" s="1"/>
  <c r="F34" i="7"/>
  <c r="E42" i="3" s="1"/>
  <c r="AA42" i="3" s="1"/>
  <c r="I33" i="7"/>
  <c r="N41" i="3" s="1"/>
  <c r="G31" i="7"/>
  <c r="L39" i="3" s="1"/>
  <c r="J30" i="7"/>
  <c r="O38" i="3" s="1"/>
  <c r="H28" i="7"/>
  <c r="M36" i="3" s="1"/>
  <c r="K27" i="7"/>
  <c r="P35" i="3" s="1"/>
  <c r="F26" i="7"/>
  <c r="E34" i="3" s="1"/>
  <c r="Z34" i="3" s="1"/>
  <c r="I25" i="7"/>
  <c r="N33" i="3" s="1"/>
  <c r="L24" i="7"/>
  <c r="Q32" i="3" s="1"/>
  <c r="G23" i="7"/>
  <c r="L31" i="3" s="1"/>
  <c r="G36" i="7"/>
  <c r="L44" i="3" s="1"/>
  <c r="J35" i="7"/>
  <c r="O43" i="3" s="1"/>
  <c r="H33" i="7"/>
  <c r="M41" i="3" s="1"/>
  <c r="F31" i="7"/>
  <c r="E39" i="3" s="1"/>
  <c r="C39" i="3" s="1"/>
  <c r="I30" i="7"/>
  <c r="N38" i="3" s="1"/>
  <c r="G28" i="7"/>
  <c r="L36" i="3" s="1"/>
  <c r="J27" i="7"/>
  <c r="O35" i="3" s="1"/>
  <c r="K24" i="7"/>
  <c r="P32" i="3" s="1"/>
  <c r="F23" i="7"/>
  <c r="E31" i="3" s="1"/>
  <c r="J9" i="7"/>
  <c r="O17" i="3" s="1"/>
  <c r="G10" i="7"/>
  <c r="L18" i="3" s="1"/>
  <c r="I12" i="7"/>
  <c r="N20" i="3" s="1"/>
  <c r="F13" i="7"/>
  <c r="E21" i="3" s="1"/>
  <c r="Z21" i="3" s="1"/>
  <c r="K14" i="7"/>
  <c r="P22" i="3" s="1"/>
  <c r="H15" i="7"/>
  <c r="M23" i="3" s="1"/>
  <c r="G18" i="7"/>
  <c r="L26" i="3" s="1"/>
  <c r="I20" i="7"/>
  <c r="N28" i="3" s="1"/>
  <c r="F21" i="7"/>
  <c r="E29" i="3" s="1"/>
  <c r="AE29" i="3" s="1"/>
  <c r="K22" i="7"/>
  <c r="P30" i="3" s="1"/>
  <c r="W23" i="7"/>
  <c r="H24" i="7"/>
  <c r="M32" i="3" s="1"/>
  <c r="X26" i="7"/>
  <c r="K26" i="7" s="1"/>
  <c r="P34" i="3" s="1"/>
  <c r="W26" i="7"/>
  <c r="J26" i="7" s="1"/>
  <c r="O34" i="3" s="1"/>
  <c r="G27" i="7"/>
  <c r="L35" i="3" s="1"/>
  <c r="I29" i="7"/>
  <c r="N37" i="3" s="1"/>
  <c r="K31" i="7"/>
  <c r="P39" i="3" s="1"/>
  <c r="F32" i="7"/>
  <c r="E40" i="3" s="1"/>
  <c r="I34" i="7"/>
  <c r="N42" i="3" s="1"/>
  <c r="K36" i="7"/>
  <c r="P44" i="3" s="1"/>
  <c r="Z36" i="7"/>
  <c r="Y36" i="7"/>
  <c r="L36" i="7" s="1"/>
  <c r="Q44" i="3" s="1"/>
  <c r="AA43" i="3"/>
  <c r="AA18" i="3"/>
  <c r="AB19" i="3"/>
  <c r="Z25" i="3"/>
  <c r="AA26" i="3"/>
  <c r="Z33" i="3"/>
  <c r="AB43" i="3"/>
  <c r="Z27" i="3"/>
  <c r="AA19" i="3"/>
  <c r="Z26" i="3"/>
  <c r="AA27" i="3"/>
  <c r="AA17" i="3"/>
  <c r="AB18" i="3"/>
  <c r="AC19" i="3"/>
  <c r="AD20" i="3"/>
  <c r="C23" i="3"/>
  <c r="Z24" i="3"/>
  <c r="AA25" i="3"/>
  <c r="AC27" i="3"/>
  <c r="AD28" i="3"/>
  <c r="Z32" i="3"/>
  <c r="AA33" i="3"/>
  <c r="AB34" i="3"/>
  <c r="AE37" i="3"/>
  <c r="AA41" i="3"/>
  <c r="AC43" i="3"/>
  <c r="AD44" i="3"/>
  <c r="AC18" i="3"/>
  <c r="AC26" i="3"/>
  <c r="Z31" i="3"/>
  <c r="AD43" i="3"/>
  <c r="AC17" i="3"/>
  <c r="AD18" i="3"/>
  <c r="AE19" i="3"/>
  <c r="Z22" i="3"/>
  <c r="AC25" i="3"/>
  <c r="AD26" i="3"/>
  <c r="AE27" i="3"/>
  <c r="Z30" i="3"/>
  <c r="AA31" i="3"/>
  <c r="AD34" i="3"/>
  <c r="Z38" i="3"/>
  <c r="AD19" i="3"/>
  <c r="AD27" i="3"/>
  <c r="AC42" i="3"/>
  <c r="AD17" i="3"/>
  <c r="AB23" i="3"/>
  <c r="AD25" i="3"/>
  <c r="AA30" i="3"/>
  <c r="AB31" i="3"/>
  <c r="AD33" i="3"/>
  <c r="C36" i="3"/>
  <c r="Z37" i="3"/>
  <c r="AA38" i="3"/>
  <c r="AB39" i="3"/>
  <c r="C44" i="3"/>
  <c r="Z43" i="3"/>
  <c r="Z23" i="3"/>
  <c r="AG20" i="2"/>
  <c r="AF21" i="2"/>
  <c r="AB18" i="2"/>
  <c r="AC18" i="2"/>
  <c r="AB19" i="2"/>
  <c r="AG19" i="2"/>
  <c r="AF16" i="2"/>
  <c r="AE17" i="2"/>
  <c r="AC19" i="2"/>
  <c r="AB20" i="2"/>
  <c r="AG18" i="2"/>
  <c r="AF17" i="2"/>
  <c r="AE18" i="2"/>
  <c r="AD19" i="2"/>
  <c r="AC20" i="2"/>
  <c r="AB21" i="2"/>
  <c r="Z39" i="3" l="1"/>
  <c r="L29" i="7"/>
  <c r="Q37" i="3" s="1"/>
  <c r="R28" i="7"/>
  <c r="AB38" i="3"/>
  <c r="AE38" i="3"/>
  <c r="C38" i="3"/>
  <c r="AI41" i="8"/>
  <c r="AI28" i="8"/>
  <c r="AD41" i="3"/>
  <c r="Z29" i="3"/>
  <c r="AI102" i="8"/>
  <c r="AD42" i="3"/>
  <c r="AA37" i="3"/>
  <c r="C37" i="3"/>
  <c r="AC37" i="3"/>
  <c r="AA39" i="3"/>
  <c r="AE39" i="3"/>
  <c r="AK77" i="8"/>
  <c r="AK36" i="8"/>
  <c r="AA34" i="3"/>
  <c r="L19" i="7"/>
  <c r="Q27" i="3" s="1"/>
  <c r="H17" i="7"/>
  <c r="M25" i="3" s="1"/>
  <c r="S26" i="4"/>
  <c r="Y26" i="4" s="1"/>
  <c r="Z41" i="3"/>
  <c r="AB30" i="3"/>
  <c r="AD30" i="3"/>
  <c r="AE30" i="3"/>
  <c r="AH58" i="8"/>
  <c r="AB37" i="3"/>
  <c r="G80" i="7"/>
  <c r="K19" i="2" s="1"/>
  <c r="X5" i="8"/>
  <c r="R17" i="7"/>
  <c r="D47" i="5"/>
  <c r="AJ27" i="8"/>
  <c r="U177" i="8"/>
  <c r="U133" i="8"/>
  <c r="U49" i="8"/>
  <c r="U90" i="8"/>
  <c r="U112" i="8"/>
  <c r="U165" i="8"/>
  <c r="U124" i="8"/>
  <c r="U218" i="8"/>
  <c r="U147" i="8"/>
  <c r="U175" i="8"/>
  <c r="U230" i="8"/>
  <c r="U198" i="8"/>
  <c r="U213" i="8"/>
  <c r="U238" i="8"/>
  <c r="U192" i="8"/>
  <c r="U268" i="8"/>
  <c r="U318" i="8"/>
  <c r="U281" i="8"/>
  <c r="U241" i="8"/>
  <c r="U245" i="8"/>
  <c r="U354" i="8"/>
  <c r="U283" i="8"/>
  <c r="U327" i="8"/>
  <c r="U402" i="8"/>
  <c r="U371" i="8"/>
  <c r="U305" i="8"/>
  <c r="U349" i="8"/>
  <c r="U430" i="8"/>
  <c r="U340" i="8"/>
  <c r="U515" i="8"/>
  <c r="U417" i="8"/>
  <c r="U461" i="8"/>
  <c r="U364" i="8"/>
  <c r="U404" i="8"/>
  <c r="U448" i="8"/>
  <c r="U503" i="8"/>
  <c r="U411" i="8"/>
  <c r="U455" i="8"/>
  <c r="U526" i="8"/>
  <c r="U530" i="8"/>
  <c r="U494" i="8"/>
  <c r="U538" i="8"/>
  <c r="U500" i="8"/>
  <c r="U525" i="8"/>
  <c r="U569" i="8"/>
  <c r="U548" i="8"/>
  <c r="U613" i="8"/>
  <c r="U591" i="8"/>
  <c r="U604" i="8"/>
  <c r="U685" i="8"/>
  <c r="U659" i="8"/>
  <c r="U622" i="8"/>
  <c r="U688" i="8"/>
  <c r="U657" i="8"/>
  <c r="U698" i="8"/>
  <c r="U761" i="8"/>
  <c r="U701" i="8"/>
  <c r="U703" i="8"/>
  <c r="U785" i="8"/>
  <c r="U728" i="8"/>
  <c r="U778" i="8"/>
  <c r="U756" i="8"/>
  <c r="U813" i="8"/>
  <c r="U787" i="8"/>
  <c r="U833" i="8"/>
  <c r="U866" i="8"/>
  <c r="U835" i="8"/>
  <c r="U860" i="8"/>
  <c r="U862" i="8"/>
  <c r="U886" i="8"/>
  <c r="U897" i="8"/>
  <c r="U893" i="8"/>
  <c r="U951" i="8"/>
  <c r="U930" i="8"/>
  <c r="U960" i="8"/>
  <c r="U956" i="8"/>
  <c r="U988" i="8"/>
  <c r="U987" i="8"/>
  <c r="U981" i="8"/>
  <c r="Z35" i="3"/>
  <c r="AI127" i="8"/>
  <c r="AI104" i="8"/>
  <c r="AI119" i="8"/>
  <c r="AI27" i="8"/>
  <c r="AI65" i="8"/>
  <c r="AI88" i="8"/>
  <c r="AI19" i="8"/>
  <c r="AI10" i="8"/>
  <c r="AI23" i="8"/>
  <c r="AI60" i="8"/>
  <c r="AI116" i="8"/>
  <c r="AI22" i="8"/>
  <c r="AI40" i="8"/>
  <c r="AI29" i="8"/>
  <c r="AI35" i="8"/>
  <c r="AI100" i="8"/>
  <c r="AI43" i="8"/>
  <c r="AI73" i="8"/>
  <c r="AI977" i="8"/>
  <c r="AI991" i="8"/>
  <c r="AI964" i="8"/>
  <c r="AI954" i="8"/>
  <c r="AI979" i="8"/>
  <c r="AI953" i="8"/>
  <c r="AI941" i="8"/>
  <c r="AI958" i="8"/>
  <c r="AI925" i="8"/>
  <c r="AI942" i="8"/>
  <c r="AI935" i="8"/>
  <c r="AI932" i="8"/>
  <c r="AI936" i="8"/>
  <c r="AI938" i="8"/>
  <c r="AI841" i="8"/>
  <c r="AI860" i="8"/>
  <c r="AI875" i="8"/>
  <c r="AI869" i="8"/>
  <c r="AI874" i="8"/>
  <c r="AI835" i="8"/>
  <c r="AI853" i="8"/>
  <c r="AI839" i="8"/>
  <c r="AI856" i="8"/>
  <c r="AI799" i="8"/>
  <c r="AI757" i="8"/>
  <c r="AI790" i="8"/>
  <c r="AI766" i="8"/>
  <c r="AI813" i="8"/>
  <c r="AI787" i="8"/>
  <c r="AI776" i="8"/>
  <c r="AI738" i="8"/>
  <c r="AI749" i="8"/>
  <c r="AI747" i="8"/>
  <c r="AI729" i="8"/>
  <c r="AI697" i="8"/>
  <c r="AI802" i="8"/>
  <c r="AI664" i="8"/>
  <c r="AI714" i="8"/>
  <c r="AI736" i="8"/>
  <c r="AI678" i="8"/>
  <c r="AI647" i="8"/>
  <c r="AI615" i="8"/>
  <c r="AI681" i="8"/>
  <c r="AI624" i="8"/>
  <c r="AI686" i="8"/>
  <c r="AI634" i="8"/>
  <c r="AI654" i="8"/>
  <c r="AI605" i="8"/>
  <c r="AI606" i="8"/>
  <c r="AI574" i="8"/>
  <c r="AI565" i="8"/>
  <c r="AI575" i="8"/>
  <c r="AI566" i="8"/>
  <c r="AI600" i="8"/>
  <c r="AI555" i="8"/>
  <c r="AI523" i="8"/>
  <c r="AI585" i="8"/>
  <c r="AI502" i="8"/>
  <c r="AI538" i="8"/>
  <c r="AI542" i="8"/>
  <c r="AI492" i="8"/>
  <c r="AI529" i="8"/>
  <c r="AI533" i="8"/>
  <c r="AI465" i="8"/>
  <c r="AI433" i="8"/>
  <c r="AI401" i="8"/>
  <c r="AI497" i="8"/>
  <c r="AI458" i="8"/>
  <c r="AI426" i="8"/>
  <c r="AI394" i="8"/>
  <c r="AI362" i="8"/>
  <c r="AI475" i="8"/>
  <c r="AI443" i="8"/>
  <c r="AI411" i="8"/>
  <c r="AI505" i="8"/>
  <c r="AI358" i="8"/>
  <c r="AI326" i="8"/>
  <c r="AI371" i="8"/>
  <c r="AI351" i="8"/>
  <c r="AI319" i="8"/>
  <c r="AI509" i="8"/>
  <c r="AI444" i="8"/>
  <c r="AI361" i="8"/>
  <c r="AI329" i="8"/>
  <c r="AI297" i="8"/>
  <c r="AI265" i="8"/>
  <c r="AI340" i="8"/>
  <c r="AI477" i="8"/>
  <c r="AI271" i="8"/>
  <c r="AI420" i="8"/>
  <c r="AI254" i="8"/>
  <c r="AI256" i="8"/>
  <c r="AI1004" i="8"/>
  <c r="AI1005" i="8"/>
  <c r="AI1003" i="8"/>
  <c r="AI982" i="8"/>
  <c r="AI989" i="8"/>
  <c r="AI948" i="8"/>
  <c r="AI952" i="8"/>
  <c r="AI911" i="8"/>
  <c r="AI914" i="8"/>
  <c r="AI891" i="8"/>
  <c r="AI892" i="8"/>
  <c r="AI901" i="8"/>
  <c r="AI849" i="8"/>
  <c r="AI852" i="8"/>
  <c r="AI858" i="8"/>
  <c r="AI882" i="8"/>
  <c r="AI867" i="8"/>
  <c r="AI998" i="8"/>
  <c r="AI980" i="8"/>
  <c r="AI970" i="8"/>
  <c r="AI965" i="8"/>
  <c r="AI959" i="8"/>
  <c r="AI961" i="8"/>
  <c r="AI946" i="8"/>
  <c r="AI895" i="8"/>
  <c r="AI1000" i="8"/>
  <c r="AI918" i="8"/>
  <c r="AI912" i="8"/>
  <c r="AI865" i="8"/>
  <c r="AI868" i="8"/>
  <c r="AI850" i="8"/>
  <c r="AI880" i="8"/>
  <c r="AI843" i="8"/>
  <c r="AI840" i="8"/>
  <c r="AI830" i="8"/>
  <c r="AI812" i="8"/>
  <c r="AI773" i="8"/>
  <c r="AI809" i="8"/>
  <c r="AI774" i="8"/>
  <c r="AI824" i="8"/>
  <c r="AI828" i="8"/>
  <c r="AI768" i="8"/>
  <c r="AI726" i="8"/>
  <c r="AI735" i="8"/>
  <c r="AI740" i="8"/>
  <c r="AI705" i="8"/>
  <c r="AI816" i="8"/>
  <c r="AI660" i="8"/>
  <c r="AI745" i="8"/>
  <c r="AI732" i="8"/>
  <c r="AI695" i="8"/>
  <c r="AI627" i="8"/>
  <c r="AI711" i="8"/>
  <c r="AI628" i="8"/>
  <c r="AI685" i="8"/>
  <c r="AI618" i="8"/>
  <c r="AI657" i="8"/>
  <c r="AI642" i="8"/>
  <c r="AI1001" i="8"/>
  <c r="AI999" i="8"/>
  <c r="AI971" i="8"/>
  <c r="AI949" i="8"/>
  <c r="AI956" i="8"/>
  <c r="AI951" i="8"/>
  <c r="AI930" i="8"/>
  <c r="AI879" i="8"/>
  <c r="AI915" i="8"/>
  <c r="AI908" i="8"/>
  <c r="AI920" i="8"/>
  <c r="AI833" i="8"/>
  <c r="AI836" i="8"/>
  <c r="AI834" i="8"/>
  <c r="AI877" i="8"/>
  <c r="AI821" i="8"/>
  <c r="AI822" i="8"/>
  <c r="AI823" i="8"/>
  <c r="AI795" i="8"/>
  <c r="AI765" i="8"/>
  <c r="AI803" i="8"/>
  <c r="AI762" i="8"/>
  <c r="AI807" i="8"/>
  <c r="AI804" i="8"/>
  <c r="AI760" i="8"/>
  <c r="AI718" i="8"/>
  <c r="AI767" i="8"/>
  <c r="AI733" i="8"/>
  <c r="AI693" i="8"/>
  <c r="AI699" i="8"/>
  <c r="AI652" i="8"/>
  <c r="AI720" i="8"/>
  <c r="AI690" i="8"/>
  <c r="AI677" i="8"/>
  <c r="AI619" i="8"/>
  <c r="AI665" i="8"/>
  <c r="AI616" i="8"/>
  <c r="AI653" i="8"/>
  <c r="AI612" i="8"/>
  <c r="AI621" i="8"/>
  <c r="AI625" i="8"/>
  <c r="AI578" i="8"/>
  <c r="AI561" i="8"/>
  <c r="AI650" i="8"/>
  <c r="AI554" i="8"/>
  <c r="AI571" i="8"/>
  <c r="AI535" i="8"/>
  <c r="AI603" i="8"/>
  <c r="AI506" i="8"/>
  <c r="AI537" i="8"/>
  <c r="AI516" i="8"/>
  <c r="AI480" i="8"/>
  <c r="AI517" i="8"/>
  <c r="AI487" i="8"/>
  <c r="AI441" i="8"/>
  <c r="AI405" i="8"/>
  <c r="AI481" i="8"/>
  <c r="AI450" i="8"/>
  <c r="AI414" i="8"/>
  <c r="AI378" i="8"/>
  <c r="AI511" i="8"/>
  <c r="AI451" i="8"/>
  <c r="AI415" i="8"/>
  <c r="AI489" i="8"/>
  <c r="AI985" i="8"/>
  <c r="AI994" i="8"/>
  <c r="AI987" i="8"/>
  <c r="AI992" i="8"/>
  <c r="AI937" i="8"/>
  <c r="AI931" i="8"/>
  <c r="AI943" i="8"/>
  <c r="AI940" i="8"/>
  <c r="AI899" i="8"/>
  <c r="AI890" i="8"/>
  <c r="AI910" i="8"/>
  <c r="AI902" i="8"/>
  <c r="AI871" i="8"/>
  <c r="AI900" i="8"/>
  <c r="AI864" i="8"/>
  <c r="AI846" i="8"/>
  <c r="AI810" i="8"/>
  <c r="AI884" i="8"/>
  <c r="AI801" i="8"/>
  <c r="AI753" i="8"/>
  <c r="AI788" i="8"/>
  <c r="AI754" i="8"/>
  <c r="AI792" i="8"/>
  <c r="AI791" i="8"/>
  <c r="AI771" i="8"/>
  <c r="AI752" i="8"/>
  <c r="AI741" i="8"/>
  <c r="AI721" i="8"/>
  <c r="AI746" i="8"/>
  <c r="AI680" i="8"/>
  <c r="AI731" i="8"/>
  <c r="AI775" i="8"/>
  <c r="AI679" i="8"/>
  <c r="AI643" i="8"/>
  <c r="AI683" i="8"/>
  <c r="AI644" i="8"/>
  <c r="AI707" i="8"/>
  <c r="AI696" i="8"/>
  <c r="AI604" i="8"/>
  <c r="AI609" i="8"/>
  <c r="AI602" i="8"/>
  <c r="AI1006" i="8"/>
  <c r="AI997" i="8"/>
  <c r="AI957" i="8"/>
  <c r="AI973" i="8"/>
  <c r="AI916" i="8"/>
  <c r="AI939" i="8"/>
  <c r="AI876" i="8"/>
  <c r="AI857" i="8"/>
  <c r="AI894" i="8"/>
  <c r="AI872" i="8"/>
  <c r="AI855" i="8"/>
  <c r="AI862" i="8"/>
  <c r="AI769" i="8"/>
  <c r="AI782" i="8"/>
  <c r="AI798" i="8"/>
  <c r="AI772" i="8"/>
  <c r="AI779" i="8"/>
  <c r="AI737" i="8"/>
  <c r="AI710" i="8"/>
  <c r="AI648" i="8"/>
  <c r="AI719" i="8"/>
  <c r="AI639" i="8"/>
  <c r="AI691" i="8"/>
  <c r="AI670" i="8"/>
  <c r="AI608" i="8"/>
  <c r="AI645" i="8"/>
  <c r="AI659" i="8"/>
  <c r="AI553" i="8"/>
  <c r="AI581" i="8"/>
  <c r="AI579" i="8"/>
  <c r="AI547" i="8"/>
  <c r="AI646" i="8"/>
  <c r="AI510" i="8"/>
  <c r="AI536" i="8"/>
  <c r="AI508" i="8"/>
  <c r="AI568" i="8"/>
  <c r="AI532" i="8"/>
  <c r="AI453" i="8"/>
  <c r="AI413" i="8"/>
  <c r="AI524" i="8"/>
  <c r="AI446" i="8"/>
  <c r="AI406" i="8"/>
  <c r="AI366" i="8"/>
  <c r="AI467" i="8"/>
  <c r="AI427" i="8"/>
  <c r="AI387" i="8"/>
  <c r="AI354" i="8"/>
  <c r="AI318" i="8"/>
  <c r="AI436" i="8"/>
  <c r="AI335" i="8"/>
  <c r="AI299" i="8"/>
  <c r="AI363" i="8"/>
  <c r="AI368" i="8"/>
  <c r="AI325" i="8"/>
  <c r="AI289" i="8"/>
  <c r="AI364" i="8"/>
  <c r="AI257" i="8"/>
  <c r="AI287" i="8"/>
  <c r="AI231" i="8"/>
  <c r="AI259" i="8"/>
  <c r="AI252" i="8"/>
  <c r="AI232" i="8"/>
  <c r="AI344" i="8"/>
  <c r="AI214" i="8"/>
  <c r="AI199" i="8"/>
  <c r="AI221" i="8"/>
  <c r="AI226" i="8"/>
  <c r="AI180" i="8"/>
  <c r="AI228" i="8"/>
  <c r="AI185" i="8"/>
  <c r="AI162" i="8"/>
  <c r="AI154" i="8"/>
  <c r="AI224" i="8"/>
  <c r="AI166" i="8"/>
  <c r="AI128" i="8"/>
  <c r="AI66" i="8"/>
  <c r="AI141" i="8"/>
  <c r="AI113" i="8"/>
  <c r="AI97" i="8"/>
  <c r="AI75" i="8"/>
  <c r="AI175" i="8"/>
  <c r="AI146" i="8"/>
  <c r="AI191" i="8"/>
  <c r="AI18" i="8"/>
  <c r="AI990" i="8"/>
  <c r="AI986" i="8"/>
  <c r="AI978" i="8"/>
  <c r="AI968" i="8"/>
  <c r="AI928" i="8"/>
  <c r="AI963" i="8"/>
  <c r="AI905" i="8"/>
  <c r="AI913" i="8"/>
  <c r="AI866" i="8"/>
  <c r="AI889" i="8"/>
  <c r="AI838" i="8"/>
  <c r="AI854" i="8"/>
  <c r="AI761" i="8"/>
  <c r="AI778" i="8"/>
  <c r="AI806" i="8"/>
  <c r="AI764" i="8"/>
  <c r="AI743" i="8"/>
  <c r="AI725" i="8"/>
  <c r="AI694" i="8"/>
  <c r="AI723" i="8"/>
  <c r="AI703" i="8"/>
  <c r="AI635" i="8"/>
  <c r="AI649" i="8"/>
  <c r="AI712" i="8"/>
  <c r="AI673" i="8"/>
  <c r="AI626" i="8"/>
  <c r="AI704" i="8"/>
  <c r="AI549" i="8"/>
  <c r="AI580" i="8"/>
  <c r="AI597" i="8"/>
  <c r="AI543" i="8"/>
  <c r="AI629" i="8"/>
  <c r="AI498" i="8"/>
  <c r="AI611" i="8"/>
  <c r="AI504" i="8"/>
  <c r="AI530" i="8"/>
  <c r="AI521" i="8"/>
  <c r="AI449" i="8"/>
  <c r="AI409" i="8"/>
  <c r="AI507" i="8"/>
  <c r="AI442" i="8"/>
  <c r="AI402" i="8"/>
  <c r="AI540" i="8"/>
  <c r="AI463" i="8"/>
  <c r="AI423" i="8"/>
  <c r="AI541" i="8"/>
  <c r="AI350" i="8"/>
  <c r="AI314" i="8"/>
  <c r="AI412" i="8"/>
  <c r="AI331" i="8"/>
  <c r="AI295" i="8"/>
  <c r="AI460" i="8"/>
  <c r="AI357" i="8"/>
  <c r="AI321" i="8"/>
  <c r="AI285" i="8"/>
  <c r="AI352" i="8"/>
  <c r="AI253" i="8"/>
  <c r="AI286" i="8"/>
  <c r="AI227" i="8"/>
  <c r="AI250" i="8"/>
  <c r="AI248" i="8"/>
  <c r="AI222" i="8"/>
  <c r="AI283" i="8"/>
  <c r="AI209" i="8"/>
  <c r="AI195" i="8"/>
  <c r="AI219" i="8"/>
  <c r="AI225" i="8"/>
  <c r="AI176" i="8"/>
  <c r="AI220" i="8"/>
  <c r="AI181" i="8"/>
  <c r="AI161" i="8"/>
  <c r="AI153" i="8"/>
  <c r="AI217" i="8"/>
  <c r="AI150" i="8"/>
  <c r="AI124" i="8"/>
  <c r="AI59" i="8"/>
  <c r="AI137" i="8"/>
  <c r="AI111" i="8"/>
  <c r="AI95" i="8"/>
  <c r="AI71" i="8"/>
  <c r="AI149" i="8"/>
  <c r="AI142" i="8"/>
  <c r="AI182" i="8"/>
  <c r="AI993" i="8"/>
  <c r="AI974" i="8"/>
  <c r="AI975" i="8"/>
  <c r="AI933" i="8"/>
  <c r="AI919" i="8"/>
  <c r="AI907" i="8"/>
  <c r="AI927" i="8"/>
  <c r="AI893" i="8"/>
  <c r="AI842" i="8"/>
  <c r="AI859" i="8"/>
  <c r="AI814" i="8"/>
  <c r="AI818" i="8"/>
  <c r="AI819" i="8"/>
  <c r="AI770" i="8"/>
  <c r="AI800" i="8"/>
  <c r="AI756" i="8"/>
  <c r="AI739" i="8"/>
  <c r="AI717" i="8"/>
  <c r="AI700" i="8"/>
  <c r="AI715" i="8"/>
  <c r="AI687" i="8"/>
  <c r="AI631" i="8"/>
  <c r="AI640" i="8"/>
  <c r="AI669" i="8"/>
  <c r="AI641" i="8"/>
  <c r="AI610" i="8"/>
  <c r="AI596" i="8"/>
  <c r="AI545" i="8"/>
  <c r="AI570" i="8"/>
  <c r="AI595" i="8"/>
  <c r="AI539" i="8"/>
  <c r="AI592" i="8"/>
  <c r="AI494" i="8"/>
  <c r="AI572" i="8"/>
  <c r="AI500" i="8"/>
  <c r="AI528" i="8"/>
  <c r="AI518" i="8"/>
  <c r="AI445" i="8"/>
  <c r="AI397" i="8"/>
  <c r="AI491" i="8"/>
  <c r="AI438" i="8"/>
  <c r="AI398" i="8"/>
  <c r="AI501" i="8"/>
  <c r="AI459" i="8"/>
  <c r="AI419" i="8"/>
  <c r="AI472" i="8"/>
  <c r="AI346" i="8"/>
  <c r="AI310" i="8"/>
  <c r="AI379" i="8"/>
  <c r="AI327" i="8"/>
  <c r="AI291" i="8"/>
  <c r="AI428" i="8"/>
  <c r="AI353" i="8"/>
  <c r="AI317" i="8"/>
  <c r="AI281" i="8"/>
  <c r="AI320" i="8"/>
  <c r="AI249" i="8"/>
  <c r="AI276" i="8"/>
  <c r="AI367" i="8"/>
  <c r="AI336" i="8"/>
  <c r="AI300" i="8"/>
  <c r="AI208" i="8"/>
  <c r="AI268" i="8"/>
  <c r="AI247" i="8"/>
  <c r="AI312" i="8"/>
  <c r="AI215" i="8"/>
  <c r="AI204" i="8"/>
  <c r="AI388" i="8"/>
  <c r="AI206" i="8"/>
  <c r="AI177" i="8"/>
  <c r="AI160" i="8"/>
  <c r="AI152" i="8"/>
  <c r="AI213" i="8"/>
  <c r="AI57" i="8"/>
  <c r="AI120" i="8"/>
  <c r="AI55" i="8"/>
  <c r="AI133" i="8"/>
  <c r="AI109" i="8"/>
  <c r="AI93" i="8"/>
  <c r="AI64" i="8"/>
  <c r="AI68" i="8"/>
  <c r="AI138" i="8"/>
  <c r="AI168" i="8"/>
  <c r="AI996" i="8"/>
  <c r="AI967" i="8"/>
  <c r="AI966" i="8"/>
  <c r="AI926" i="8"/>
  <c r="AI887" i="8"/>
  <c r="AI955" i="8"/>
  <c r="AI924" i="8"/>
  <c r="AI873" i="8"/>
  <c r="AI861" i="8"/>
  <c r="AI829" i="8"/>
  <c r="AI845" i="8"/>
  <c r="AI825" i="8"/>
  <c r="AI811" i="8"/>
  <c r="AI750" i="8"/>
  <c r="AI820" i="8"/>
  <c r="AI734" i="8"/>
  <c r="AI763" i="8"/>
  <c r="AI709" i="8"/>
  <c r="AI676" i="8"/>
  <c r="AI728" i="8"/>
  <c r="AI662" i="8"/>
  <c r="AI708" i="8"/>
  <c r="AI632" i="8"/>
  <c r="AI688" i="8"/>
  <c r="AI622" i="8"/>
  <c r="AI594" i="8"/>
  <c r="AI576" i="8"/>
  <c r="AI591" i="8"/>
  <c r="AI558" i="8"/>
  <c r="AI567" i="8"/>
  <c r="AI527" i="8"/>
  <c r="AI564" i="8"/>
  <c r="AI486" i="8"/>
  <c r="AI587" i="8"/>
  <c r="AI488" i="8"/>
  <c r="AI556" i="8"/>
  <c r="AI473" i="8"/>
  <c r="AI429" i="8"/>
  <c r="AI389" i="8"/>
  <c r="AI470" i="8"/>
  <c r="AI430" i="8"/>
  <c r="AI386" i="8"/>
  <c r="AI513" i="8"/>
  <c r="AI447" i="8"/>
  <c r="AI403" i="8"/>
  <c r="AI440" i="8"/>
  <c r="AI338" i="8"/>
  <c r="AI424" i="8"/>
  <c r="AI355" i="8"/>
  <c r="AI315" i="8"/>
  <c r="AI384" i="8"/>
  <c r="AI383" i="8"/>
  <c r="AI345" i="8"/>
  <c r="AI309" i="8"/>
  <c r="AI273" i="8"/>
  <c r="AI365" i="8"/>
  <c r="AI448" i="8"/>
  <c r="AI261" i="8"/>
  <c r="AI316" i="8"/>
  <c r="AI432" i="8"/>
  <c r="AI274" i="8"/>
  <c r="AI198" i="8"/>
  <c r="AI263" i="8"/>
  <c r="AI237" i="8"/>
  <c r="AI279" i="8"/>
  <c r="AI356" i="8"/>
  <c r="AI196" i="8"/>
  <c r="AI278" i="8"/>
  <c r="AI201" i="8"/>
  <c r="AI169" i="8"/>
  <c r="AI158" i="8"/>
  <c r="AI280" i="8"/>
  <c r="AI212" i="8"/>
  <c r="AI144" i="8"/>
  <c r="AI251" i="8"/>
  <c r="AI267" i="8"/>
  <c r="AI125" i="8"/>
  <c r="AI105" i="8"/>
  <c r="AI89" i="8"/>
  <c r="AI44" i="8"/>
  <c r="AI53" i="8"/>
  <c r="AI130" i="8"/>
  <c r="AI988" i="8"/>
  <c r="AI984" i="8"/>
  <c r="AI995" i="8"/>
  <c r="AI923" i="8"/>
  <c r="AI960" i="8"/>
  <c r="AI934" i="8"/>
  <c r="AI896" i="8"/>
  <c r="AI844" i="8"/>
  <c r="AI888" i="8"/>
  <c r="AI848" i="8"/>
  <c r="AI837" i="8"/>
  <c r="AI785" i="8"/>
  <c r="AI805" i="8"/>
  <c r="AI832" i="8"/>
  <c r="AI793" i="8"/>
  <c r="AI730" i="8"/>
  <c r="AI783" i="8"/>
  <c r="AI701" i="8"/>
  <c r="AI672" i="8"/>
  <c r="AI702" i="8"/>
  <c r="AI706" i="8"/>
  <c r="AI682" i="8"/>
  <c r="AI620" i="8"/>
  <c r="AI675" i="8"/>
  <c r="AI613" i="8"/>
  <c r="AI590" i="8"/>
  <c r="AI573" i="8"/>
  <c r="AI658" i="8"/>
  <c r="AI550" i="8"/>
  <c r="AI563" i="8"/>
  <c r="AI519" i="8"/>
  <c r="AI544" i="8"/>
  <c r="AI482" i="8"/>
  <c r="AI548" i="8"/>
  <c r="AI484" i="8"/>
  <c r="AI614" i="8"/>
  <c r="AI469" i="8"/>
  <c r="AI425" i="8"/>
  <c r="AI385" i="8"/>
  <c r="AI466" i="8"/>
  <c r="AI422" i="8"/>
  <c r="AI382" i="8"/>
  <c r="AI495" i="8"/>
  <c r="AI439" i="8"/>
  <c r="AI399" i="8"/>
  <c r="AI404" i="8"/>
  <c r="AI334" i="8"/>
  <c r="AI392" i="8"/>
  <c r="AI347" i="8"/>
  <c r="AI311" i="8"/>
  <c r="AI515" i="8"/>
  <c r="AI380" i="8"/>
  <c r="AI341" i="8"/>
  <c r="AI305" i="8"/>
  <c r="AI269" i="8"/>
  <c r="AI308" i="8"/>
  <c r="AI360" i="8"/>
  <c r="AI243" i="8"/>
  <c r="AI306" i="8"/>
  <c r="AI332" i="8"/>
  <c r="AI272" i="8"/>
  <c r="AI194" i="8"/>
  <c r="AI255" i="8"/>
  <c r="AI236" i="8"/>
  <c r="AI245" i="8"/>
  <c r="AI282" i="8"/>
  <c r="AI192" i="8"/>
  <c r="AI240" i="8"/>
  <c r="AI197" i="8"/>
  <c r="AI165" i="8"/>
  <c r="AI157" i="8"/>
  <c r="AI275" i="8"/>
  <c r="AI174" i="8"/>
  <c r="AI140" i="8"/>
  <c r="AI183" i="8"/>
  <c r="AI178" i="8"/>
  <c r="AI121" i="8"/>
  <c r="AI103" i="8"/>
  <c r="AI87" i="8"/>
  <c r="AI36" i="8"/>
  <c r="AI51" i="8"/>
  <c r="AI126" i="8"/>
  <c r="AI962" i="8"/>
  <c r="AI903" i="8"/>
  <c r="AI885" i="8"/>
  <c r="AI897" i="8"/>
  <c r="AI817" i="8"/>
  <c r="AI780" i="8"/>
  <c r="AI689" i="8"/>
  <c r="AI663" i="8"/>
  <c r="AI671" i="8"/>
  <c r="AI586" i="8"/>
  <c r="AI562" i="8"/>
  <c r="AI655" i="8"/>
  <c r="AI522" i="8"/>
  <c r="AI503" i="8"/>
  <c r="AI377" i="8"/>
  <c r="AI374" i="8"/>
  <c r="AI407" i="8"/>
  <c r="AI322" i="8"/>
  <c r="AI307" i="8"/>
  <c r="AI349" i="8"/>
  <c r="AI499" i="8"/>
  <c r="AI239" i="8"/>
  <c r="AI284" i="8"/>
  <c r="AI218" i="8"/>
  <c r="AI260" i="8"/>
  <c r="AI205" i="8"/>
  <c r="AI155" i="8"/>
  <c r="AI136" i="8"/>
  <c r="AI129" i="8"/>
  <c r="AI79" i="8"/>
  <c r="AI122" i="8"/>
  <c r="AI981" i="8"/>
  <c r="AI922" i="8"/>
  <c r="AI886" i="8"/>
  <c r="AI870" i="8"/>
  <c r="AI794" i="8"/>
  <c r="AI748" i="8"/>
  <c r="AI744" i="8"/>
  <c r="AI692" i="8"/>
  <c r="AI751" i="8"/>
  <c r="AI582" i="8"/>
  <c r="AI546" i="8"/>
  <c r="AI583" i="8"/>
  <c r="AI512" i="8"/>
  <c r="AI461" i="8"/>
  <c r="AI474" i="8"/>
  <c r="AI370" i="8"/>
  <c r="AI395" i="8"/>
  <c r="AI483" i="8"/>
  <c r="AI303" i="8"/>
  <c r="AI337" i="8"/>
  <c r="AI416" i="8"/>
  <c r="AI235" i="8"/>
  <c r="AI234" i="8"/>
  <c r="AI238" i="8"/>
  <c r="AI258" i="8"/>
  <c r="AI193" i="8"/>
  <c r="AI148" i="8"/>
  <c r="AI132" i="8"/>
  <c r="AI117" i="8"/>
  <c r="AI48" i="8"/>
  <c r="AI294" i="8"/>
  <c r="AI976" i="8"/>
  <c r="AI950" i="8"/>
  <c r="AI898" i="8"/>
  <c r="AI847" i="8"/>
  <c r="AI786" i="8"/>
  <c r="AI722" i="8"/>
  <c r="AI684" i="8"/>
  <c r="AI661" i="8"/>
  <c r="AI633" i="8"/>
  <c r="AI577" i="8"/>
  <c r="AI637" i="8"/>
  <c r="AI525" i="8"/>
  <c r="AI496" i="8"/>
  <c r="AI457" i="8"/>
  <c r="AI462" i="8"/>
  <c r="AI485" i="8"/>
  <c r="AI391" i="8"/>
  <c r="AI468" i="8"/>
  <c r="AI400" i="8"/>
  <c r="AI333" i="8"/>
  <c r="AI304" i="8"/>
  <c r="AI348" i="8"/>
  <c r="AI233" i="8"/>
  <c r="AI210" i="8"/>
  <c r="AI200" i="8"/>
  <c r="AI189" i="8"/>
  <c r="AI246" i="8"/>
  <c r="AI83" i="8"/>
  <c r="AI115" i="8"/>
  <c r="AI34" i="8"/>
  <c r="AI969" i="8"/>
  <c r="AI929" i="8"/>
  <c r="AI917" i="8"/>
  <c r="AI826" i="8"/>
  <c r="AI815" i="8"/>
  <c r="AI831" i="8"/>
  <c r="AI796" i="8"/>
  <c r="AI656" i="8"/>
  <c r="AI667" i="8"/>
  <c r="AI638" i="8"/>
  <c r="AI557" i="8"/>
  <c r="AI559" i="8"/>
  <c r="AI490" i="8"/>
  <c r="AI599" i="8"/>
  <c r="AI421" i="8"/>
  <c r="AI434" i="8"/>
  <c r="AI471" i="8"/>
  <c r="AI373" i="8"/>
  <c r="AI359" i="8"/>
  <c r="AI408" i="8"/>
  <c r="AI301" i="8"/>
  <c r="AI560" i="8"/>
  <c r="AI288" i="8"/>
  <c r="AI190" i="8"/>
  <c r="AI292" i="8"/>
  <c r="AI184" i="8"/>
  <c r="AI164" i="8"/>
  <c r="AI207" i="8"/>
  <c r="AI170" i="8"/>
  <c r="AI101" i="8"/>
  <c r="AI61" i="8"/>
  <c r="AI972" i="8"/>
  <c r="AI947" i="8"/>
  <c r="AI906" i="8"/>
  <c r="AI881" i="8"/>
  <c r="AI797" i="8"/>
  <c r="AI808" i="8"/>
  <c r="AI759" i="8"/>
  <c r="AI698" i="8"/>
  <c r="AI666" i="8"/>
  <c r="AI601" i="8"/>
  <c r="AI593" i="8"/>
  <c r="AI551" i="8"/>
  <c r="AI478" i="8"/>
  <c r="AI526" i="8"/>
  <c r="AI417" i="8"/>
  <c r="AI418" i="8"/>
  <c r="AI455" i="8"/>
  <c r="AI372" i="8"/>
  <c r="AI343" i="8"/>
  <c r="AI396" i="8"/>
  <c r="AI293" i="8"/>
  <c r="AI328" i="8"/>
  <c r="AI464" i="8"/>
  <c r="AI375" i="8"/>
  <c r="AI241" i="8"/>
  <c r="AI324" i="8"/>
  <c r="AI163" i="8"/>
  <c r="AI172" i="8"/>
  <c r="AI31" i="8"/>
  <c r="AI99" i="8"/>
  <c r="AI216" i="8"/>
  <c r="AI883" i="8"/>
  <c r="AI777" i="8"/>
  <c r="AI716" i="8"/>
  <c r="AI569" i="8"/>
  <c r="AI630" i="8"/>
  <c r="AI410" i="8"/>
  <c r="AI452" i="8"/>
  <c r="AI520" i="8"/>
  <c r="AI266" i="8"/>
  <c r="AI173" i="8"/>
  <c r="AI145" i="8"/>
  <c r="AI904" i="8"/>
  <c r="AI758" i="8"/>
  <c r="AI727" i="8"/>
  <c r="AI607" i="8"/>
  <c r="AI476" i="8"/>
  <c r="AI390" i="8"/>
  <c r="AI339" i="8"/>
  <c r="AI296" i="8"/>
  <c r="AI244" i="8"/>
  <c r="AI159" i="8"/>
  <c r="AI107" i="8"/>
  <c r="AI983" i="8"/>
  <c r="AI878" i="8"/>
  <c r="AI755" i="8"/>
  <c r="AI724" i="8"/>
  <c r="AI531" i="8"/>
  <c r="AI437" i="8"/>
  <c r="AI431" i="8"/>
  <c r="AI376" i="8"/>
  <c r="AI298" i="8"/>
  <c r="AI211" i="8"/>
  <c r="AI167" i="8"/>
  <c r="AI264" i="8"/>
  <c r="AI851" i="8"/>
  <c r="AI623" i="8"/>
  <c r="AI514" i="8"/>
  <c r="AI435" i="8"/>
  <c r="AI277" i="8"/>
  <c r="AI188" i="8"/>
  <c r="AI91" i="8"/>
  <c r="AI131" i="8"/>
  <c r="AI38" i="8"/>
  <c r="AI74" i="8"/>
  <c r="AI827" i="8"/>
  <c r="AI636" i="8"/>
  <c r="AI552" i="8"/>
  <c r="AI456" i="8"/>
  <c r="AI290" i="8"/>
  <c r="AI230" i="8"/>
  <c r="AI85" i="8"/>
  <c r="AI58" i="8"/>
  <c r="AI1002" i="8"/>
  <c r="AI781" i="8"/>
  <c r="AI617" i="8"/>
  <c r="AI589" i="8"/>
  <c r="AI342" i="8"/>
  <c r="AI270" i="8"/>
  <c r="AI229" i="8"/>
  <c r="AI187" i="8"/>
  <c r="AI45" i="8"/>
  <c r="AI945" i="8"/>
  <c r="AI789" i="8"/>
  <c r="AI651" i="8"/>
  <c r="AI534" i="8"/>
  <c r="AI330" i="8"/>
  <c r="AI302" i="8"/>
  <c r="AI156" i="8"/>
  <c r="AI134" i="8"/>
  <c r="AI921" i="8"/>
  <c r="AI784" i="8"/>
  <c r="AI598" i="8"/>
  <c r="AI393" i="8"/>
  <c r="AI323" i="8"/>
  <c r="AI262" i="8"/>
  <c r="AI242" i="8"/>
  <c r="AI909" i="8"/>
  <c r="AI713" i="8"/>
  <c r="AI584" i="8"/>
  <c r="AI454" i="8"/>
  <c r="AI369" i="8"/>
  <c r="AI203" i="8"/>
  <c r="AI171" i="8"/>
  <c r="AI17" i="8"/>
  <c r="AI668" i="8"/>
  <c r="AI223" i="8"/>
  <c r="AI16" i="8"/>
  <c r="AI588" i="8"/>
  <c r="AI186" i="8"/>
  <c r="AI674" i="8"/>
  <c r="AI151" i="8"/>
  <c r="AI479" i="8"/>
  <c r="AI13" i="8"/>
  <c r="AI313" i="8"/>
  <c r="AI202" i="8"/>
  <c r="AI33" i="8"/>
  <c r="AI46" i="8"/>
  <c r="AI112" i="8"/>
  <c r="AI944" i="8"/>
  <c r="AI863" i="8"/>
  <c r="AI381" i="8"/>
  <c r="AI96" i="8"/>
  <c r="AI493" i="8"/>
  <c r="AI98" i="8"/>
  <c r="AI742" i="8"/>
  <c r="AI50" i="8"/>
  <c r="AI114" i="8"/>
  <c r="AI21" i="8"/>
  <c r="AI14" i="8"/>
  <c r="AI81" i="8"/>
  <c r="AI84" i="8"/>
  <c r="AI25" i="8"/>
  <c r="AI135" i="8"/>
  <c r="AI72" i="8"/>
  <c r="AI42" i="8"/>
  <c r="AI110" i="8"/>
  <c r="AI92" i="8"/>
  <c r="AI94" i="8"/>
  <c r="AI139" i="8"/>
  <c r="AI82" i="8"/>
  <c r="AI108" i="8"/>
  <c r="AI15" i="8"/>
  <c r="AI39" i="8"/>
  <c r="AI52" i="8"/>
  <c r="AI70" i="8"/>
  <c r="AI8" i="8"/>
  <c r="AI12" i="8"/>
  <c r="AI80" i="8"/>
  <c r="AI90" i="8"/>
  <c r="AI37" i="8"/>
  <c r="AI62" i="8"/>
  <c r="AI143" i="8"/>
  <c r="AI9" i="8"/>
  <c r="AI30" i="8"/>
  <c r="AI63" i="8"/>
  <c r="AI147" i="8"/>
  <c r="AI179" i="8"/>
  <c r="AI56" i="8"/>
  <c r="AI76" i="8"/>
  <c r="AI86" i="8"/>
  <c r="AI118" i="8"/>
  <c r="AI54" i="8"/>
  <c r="AI69" i="8"/>
  <c r="AI20" i="8"/>
  <c r="AI26" i="8"/>
  <c r="AI106" i="8"/>
  <c r="AI32" i="8"/>
  <c r="AI49" i="8"/>
  <c r="AI67" i="8"/>
  <c r="AI24" i="8"/>
  <c r="AI77" i="8"/>
  <c r="Y32" i="7"/>
  <c r="Z20" i="4"/>
  <c r="L11" i="7"/>
  <c r="Q19" i="3" s="1"/>
  <c r="L12" i="7"/>
  <c r="Q20" i="3" s="1"/>
  <c r="Z21" i="4"/>
  <c r="AG160" i="8"/>
  <c r="AK79" i="8"/>
  <c r="AK67" i="8"/>
  <c r="AJ19" i="8"/>
  <c r="U8" i="8"/>
  <c r="U849" i="8"/>
  <c r="AE31" i="3"/>
  <c r="AD31" i="3"/>
  <c r="C31" i="3"/>
  <c r="M29" i="7"/>
  <c r="R37" i="3" s="1"/>
  <c r="AD37" i="3" s="1"/>
  <c r="L30" i="7"/>
  <c r="Q38" i="3" s="1"/>
  <c r="Z39" i="4"/>
  <c r="G82" i="7"/>
  <c r="K21" i="2" s="1"/>
  <c r="Z5" i="8"/>
  <c r="R35" i="7"/>
  <c r="S24" i="4"/>
  <c r="Y24" i="4" s="1"/>
  <c r="R36" i="7"/>
  <c r="AG152" i="8"/>
  <c r="AI78" i="8"/>
  <c r="AL66" i="8"/>
  <c r="U55" i="8"/>
  <c r="AG46" i="8"/>
  <c r="AJ23" i="8"/>
  <c r="U130" i="8"/>
  <c r="U274" i="8"/>
  <c r="U176" i="8"/>
  <c r="U77" i="8"/>
  <c r="U102" i="8"/>
  <c r="U153" i="8"/>
  <c r="U43" i="8"/>
  <c r="U184" i="8"/>
  <c r="U123" i="8"/>
  <c r="U243" i="8"/>
  <c r="U199" i="8"/>
  <c r="U174" i="8"/>
  <c r="U236" i="8"/>
  <c r="U205" i="8"/>
  <c r="U212" i="8"/>
  <c r="U234" i="8"/>
  <c r="U306" i="8"/>
  <c r="U248" i="8"/>
  <c r="U365" i="8"/>
  <c r="U342" i="8"/>
  <c r="U262" i="8"/>
  <c r="U263" i="8"/>
  <c r="U307" i="8"/>
  <c r="U347" i="8"/>
  <c r="U438" i="8"/>
  <c r="U523" i="8"/>
  <c r="U325" i="8"/>
  <c r="U386" i="8"/>
  <c r="U320" i="8"/>
  <c r="U360" i="8"/>
  <c r="U397" i="8"/>
  <c r="U441" i="8"/>
  <c r="U501" i="8"/>
  <c r="U384" i="8"/>
  <c r="U428" i="8"/>
  <c r="U468" i="8"/>
  <c r="U391" i="8"/>
  <c r="U435" i="8"/>
  <c r="U475" i="8"/>
  <c r="U522" i="8"/>
  <c r="U669" i="8"/>
  <c r="U514" i="8"/>
  <c r="U480" i="8"/>
  <c r="U579" i="8"/>
  <c r="U545" i="8"/>
  <c r="U624" i="8"/>
  <c r="U572" i="8"/>
  <c r="U559" i="8"/>
  <c r="U576" i="8"/>
  <c r="U644" i="8"/>
  <c r="U653" i="8"/>
  <c r="U665" i="8"/>
  <c r="U646" i="8"/>
  <c r="U625" i="8"/>
  <c r="U722" i="8"/>
  <c r="U769" i="8"/>
  <c r="U674" i="8"/>
  <c r="U807" i="8"/>
  <c r="U731" i="8"/>
  <c r="U790" i="8"/>
  <c r="U750" i="8"/>
  <c r="U794" i="8"/>
  <c r="U780" i="8"/>
  <c r="U759" i="8"/>
  <c r="U815" i="8"/>
  <c r="U834" i="8"/>
  <c r="U851" i="8"/>
  <c r="U871" i="8"/>
  <c r="U914" i="8"/>
  <c r="U910" i="8"/>
  <c r="U861" i="8"/>
  <c r="U905" i="8"/>
  <c r="U903" i="8"/>
  <c r="U883" i="8"/>
  <c r="U947" i="8"/>
  <c r="U965" i="8"/>
  <c r="U1004" i="8"/>
  <c r="U986" i="8"/>
  <c r="U995" i="8"/>
  <c r="U142" i="8"/>
  <c r="U121" i="8"/>
  <c r="U221" i="8"/>
  <c r="U86" i="8"/>
  <c r="U106" i="8"/>
  <c r="U159" i="8"/>
  <c r="U70" i="8"/>
  <c r="U166" i="8"/>
  <c r="U135" i="8"/>
  <c r="U167" i="8"/>
  <c r="U210" i="8"/>
  <c r="U186" i="8"/>
  <c r="U206" i="8"/>
  <c r="U224" i="8"/>
  <c r="U244" i="8"/>
  <c r="U250" i="8"/>
  <c r="U346" i="8"/>
  <c r="U265" i="8"/>
  <c r="U233" i="8"/>
  <c r="U390" i="8"/>
  <c r="U277" i="8"/>
  <c r="U275" i="8"/>
  <c r="U315" i="8"/>
  <c r="U359" i="8"/>
  <c r="U489" i="8"/>
  <c r="U293" i="8"/>
  <c r="U337" i="8"/>
  <c r="U367" i="8"/>
  <c r="U328" i="8"/>
  <c r="U479" i="8"/>
  <c r="U409" i="8"/>
  <c r="U449" i="8"/>
  <c r="U507" i="8"/>
  <c r="U396" i="8"/>
  <c r="U436" i="8"/>
  <c r="U497" i="8"/>
  <c r="U403" i="8"/>
  <c r="U443" i="8"/>
  <c r="U509" i="8"/>
  <c r="U593" i="8"/>
  <c r="U482" i="8"/>
  <c r="U590" i="8"/>
  <c r="U492" i="8"/>
  <c r="U587" i="8"/>
  <c r="U557" i="8"/>
  <c r="U595" i="8"/>
  <c r="U602" i="8"/>
  <c r="U571" i="8"/>
  <c r="U592" i="8"/>
  <c r="U603" i="8"/>
  <c r="U640" i="8"/>
  <c r="U681" i="8"/>
  <c r="U672" i="8"/>
  <c r="U641" i="8"/>
  <c r="U717" i="8"/>
  <c r="U705" i="8"/>
  <c r="U682" i="8"/>
  <c r="U695" i="8"/>
  <c r="U747" i="8"/>
  <c r="U744" i="8"/>
  <c r="U770" i="8"/>
  <c r="U803" i="8"/>
  <c r="U799" i="8"/>
  <c r="U775" i="8"/>
  <c r="U802" i="8"/>
  <c r="U831" i="8"/>
  <c r="U842" i="8"/>
  <c r="U880" i="8"/>
  <c r="U838" i="8"/>
  <c r="U848" i="8"/>
  <c r="U898" i="8"/>
  <c r="U916" i="8"/>
  <c r="U936" i="8"/>
  <c r="U915" i="8"/>
  <c r="U917" i="8"/>
  <c r="U967" i="8"/>
  <c r="U953" i="8"/>
  <c r="U971" i="8"/>
  <c r="U992" i="8"/>
  <c r="AL62" i="8"/>
  <c r="AG164" i="8"/>
  <c r="AG34" i="8"/>
  <c r="AG35" i="8"/>
  <c r="AG25" i="8"/>
  <c r="AG40" i="8"/>
  <c r="AG43" i="8"/>
  <c r="AG74" i="8"/>
  <c r="AG16" i="8"/>
  <c r="AG21" i="8"/>
  <c r="AG15" i="8"/>
  <c r="AG75" i="8"/>
  <c r="AG54" i="8"/>
  <c r="AG82" i="8"/>
  <c r="AG158" i="8"/>
  <c r="AG49" i="8"/>
  <c r="AG12" i="8"/>
  <c r="AG39" i="8"/>
  <c r="AG20" i="8"/>
  <c r="AG32" i="8"/>
  <c r="AG14" i="8"/>
  <c r="AG81" i="8"/>
  <c r="AG85" i="8"/>
  <c r="AG8" i="8"/>
  <c r="AG30" i="8"/>
  <c r="AG9" i="8"/>
  <c r="AG53" i="8"/>
  <c r="AG156" i="8"/>
  <c r="AG995" i="8"/>
  <c r="AG974" i="8"/>
  <c r="AG966" i="8"/>
  <c r="AG956" i="8"/>
  <c r="AG951" i="8"/>
  <c r="AG963" i="8"/>
  <c r="AG923" i="8"/>
  <c r="AG933" i="8"/>
  <c r="AG921" i="8"/>
  <c r="AG929" i="8"/>
  <c r="AG927" i="8"/>
  <c r="AG937" i="8"/>
  <c r="AG915" i="8"/>
  <c r="AG920" i="8"/>
  <c r="AG859" i="8"/>
  <c r="AG846" i="8"/>
  <c r="AG886" i="8"/>
  <c r="AG863" i="8"/>
  <c r="AG888" i="8"/>
  <c r="AG856" i="8"/>
  <c r="AG878" i="8"/>
  <c r="AG824" i="8"/>
  <c r="AG831" i="8"/>
  <c r="AG806" i="8"/>
  <c r="AG784" i="8"/>
  <c r="AG752" i="8"/>
  <c r="AG799" i="8"/>
  <c r="AG757" i="8"/>
  <c r="AG807" i="8"/>
  <c r="AG783" i="8"/>
  <c r="AG742" i="8"/>
  <c r="AG808" i="8"/>
  <c r="AG748" i="8"/>
  <c r="AG751" i="8"/>
  <c r="AG708" i="8"/>
  <c r="AG727" i="8"/>
  <c r="AG711" i="8"/>
  <c r="AG659" i="8"/>
  <c r="AG745" i="8"/>
  <c r="AG698" i="8"/>
  <c r="AG658" i="8"/>
  <c r="AG642" i="8"/>
  <c r="AG697" i="8"/>
  <c r="AG656" i="8"/>
  <c r="AG619" i="8"/>
  <c r="AG665" i="8"/>
  <c r="AG603" i="8"/>
  <c r="AG612" i="8"/>
  <c r="AG632" i="8"/>
  <c r="AG597" i="8"/>
  <c r="AG620" i="8"/>
  <c r="AG556" i="8"/>
  <c r="AG582" i="8"/>
  <c r="AG557" i="8"/>
  <c r="AG588" i="8"/>
  <c r="AG550" i="8"/>
  <c r="AG518" i="8"/>
  <c r="AG505" i="8"/>
  <c r="AG533" i="8"/>
  <c r="AG571" i="8"/>
  <c r="AG491" i="8"/>
  <c r="AG535" i="8"/>
  <c r="AG529" i="8"/>
  <c r="AG468" i="8"/>
  <c r="AG436" i="8"/>
  <c r="AG404" i="8"/>
  <c r="AG525" i="8"/>
  <c r="AG473" i="8"/>
  <c r="AG441" i="8"/>
  <c r="AG409" i="8"/>
  <c r="AG377" i="8"/>
  <c r="AG551" i="8"/>
  <c r="AG458" i="8"/>
  <c r="AG426" i="8"/>
  <c r="AG394" i="8"/>
  <c r="AG395" i="8"/>
  <c r="AG337" i="8"/>
  <c r="AG500" i="8"/>
  <c r="AG372" i="8"/>
  <c r="AG334" i="8"/>
  <c r="AG302" i="8"/>
  <c r="AG435" i="8"/>
  <c r="AG399" i="8"/>
  <c r="AG356" i="8"/>
  <c r="AG324" i="8"/>
  <c r="AG292" i="8"/>
  <c r="AG510" i="8"/>
  <c r="AG299" i="8"/>
  <c r="AG382" i="8"/>
  <c r="AG238" i="8"/>
  <c r="AG287" i="8"/>
  <c r="AG411" i="8"/>
  <c r="AG273" i="8"/>
  <c r="AG261" i="8"/>
  <c r="AG205" i="8"/>
  <c r="AG224" i="8"/>
  <c r="AG232" i="8"/>
  <c r="AG247" i="8"/>
  <c r="AG236" i="8"/>
  <c r="AG183" i="8"/>
  <c r="AG200" i="8"/>
  <c r="AG168" i="8"/>
  <c r="AG134" i="8"/>
  <c r="AG374" i="8"/>
  <c r="AG70" i="8"/>
  <c r="AG139" i="8"/>
  <c r="AG114" i="8"/>
  <c r="AG98" i="8"/>
  <c r="AG323" i="8"/>
  <c r="AG260" i="8"/>
  <c r="AG159" i="8"/>
  <c r="AG72" i="8"/>
  <c r="AG178" i="8"/>
  <c r="AG145" i="8"/>
  <c r="AG115" i="8"/>
  <c r="AG99" i="8"/>
  <c r="AG223" i="8"/>
  <c r="AG68" i="8"/>
  <c r="AG77" i="8"/>
  <c r="AG31" i="8"/>
  <c r="AG37" i="8"/>
  <c r="AG1006" i="8"/>
  <c r="AG996" i="8"/>
  <c r="AG972" i="8"/>
  <c r="AG983" i="8"/>
  <c r="AG980" i="8"/>
  <c r="AG955" i="8"/>
  <c r="AG935" i="8"/>
  <c r="AG954" i="8"/>
  <c r="AG889" i="8"/>
  <c r="AG949" i="8"/>
  <c r="AG901" i="8"/>
  <c r="AG895" i="8"/>
  <c r="AG906" i="8"/>
  <c r="AG914" i="8"/>
  <c r="AG903" i="8"/>
  <c r="AG876" i="8"/>
  <c r="AG844" i="8"/>
  <c r="AG891" i="8"/>
  <c r="AG853" i="8"/>
  <c r="AG827" i="8"/>
  <c r="AG848" i="8"/>
  <c r="AG857" i="8"/>
  <c r="AG833" i="8"/>
  <c r="AG864" i="8"/>
  <c r="AG768" i="8"/>
  <c r="AG795" i="8"/>
  <c r="AG773" i="8"/>
  <c r="AG805" i="8"/>
  <c r="AG822" i="8"/>
  <c r="AG767" i="8"/>
  <c r="AG729" i="8"/>
  <c r="AG744" i="8"/>
  <c r="AG750" i="8"/>
  <c r="AG724" i="8"/>
  <c r="AG692" i="8"/>
  <c r="AG690" i="8"/>
  <c r="AG675" i="8"/>
  <c r="AG705" i="8"/>
  <c r="AG723" i="8"/>
  <c r="AG718" i="8"/>
  <c r="AG668" i="8"/>
  <c r="AG626" i="8"/>
  <c r="AG702" i="8"/>
  <c r="AG635" i="8"/>
  <c r="AG699" i="8"/>
  <c r="AG637" i="8"/>
  <c r="AG628" i="8"/>
  <c r="AG686" i="8"/>
  <c r="AG613" i="8"/>
  <c r="AG581" i="8"/>
  <c r="AG572" i="8"/>
  <c r="AG680" i="8"/>
  <c r="AG573" i="8"/>
  <c r="AG625" i="8"/>
  <c r="AG566" i="8"/>
  <c r="AG534" i="8"/>
  <c r="AG519" i="8"/>
  <c r="AG489" i="8"/>
  <c r="AG602" i="8"/>
  <c r="AG507" i="8"/>
  <c r="AG583" i="8"/>
  <c r="AG670" i="8"/>
  <c r="AG527" i="8"/>
  <c r="AG452" i="8"/>
  <c r="AG420" i="8"/>
  <c r="AG388" i="8"/>
  <c r="AG524" i="8"/>
  <c r="AG457" i="8"/>
  <c r="AG425" i="8"/>
  <c r="AG393" i="8"/>
  <c r="AG578" i="8"/>
  <c r="AG474" i="8"/>
  <c r="AG442" i="8"/>
  <c r="AG410" i="8"/>
  <c r="AG506" i="8"/>
  <c r="AG353" i="8"/>
  <c r="AG321" i="8"/>
  <c r="AG415" i="8"/>
  <c r="AG350" i="8"/>
  <c r="AG318" i="8"/>
  <c r="AG514" i="8"/>
  <c r="AG366" i="8"/>
  <c r="AG387" i="8"/>
  <c r="AG340" i="8"/>
  <c r="AG308" i="8"/>
  <c r="AG276" i="8"/>
  <c r="AG295" i="8"/>
  <c r="AG262" i="8"/>
  <c r="AG293" i="8"/>
  <c r="AG407" i="8"/>
  <c r="AG257" i="8"/>
  <c r="AG343" i="8"/>
  <c r="AG246" i="8"/>
  <c r="AG229" i="8"/>
  <c r="AG189" i="8"/>
  <c r="AG207" i="8"/>
  <c r="AG198" i="8"/>
  <c r="AG209" i="8"/>
  <c r="AG199" i="8"/>
  <c r="AG269" i="8"/>
  <c r="AG184" i="8"/>
  <c r="AG142" i="8"/>
  <c r="AG126" i="8"/>
  <c r="AG212" i="8"/>
  <c r="AG167" i="8"/>
  <c r="AG123" i="8"/>
  <c r="AG106" i="8"/>
  <c r="AG90" i="8"/>
  <c r="AG57" i="8"/>
  <c r="AG171" i="8"/>
  <c r="AG148" i="8"/>
  <c r="AG50" i="8"/>
  <c r="AG55" i="8"/>
  <c r="AG129" i="8"/>
  <c r="AG107" i="8"/>
  <c r="AG91" i="8"/>
  <c r="AG61" i="8"/>
  <c r="AG23" i="8"/>
  <c r="AG24" i="8"/>
  <c r="AG1000" i="8"/>
  <c r="AG998" i="8"/>
  <c r="AG999" i="8"/>
  <c r="AG986" i="8"/>
  <c r="AG969" i="8"/>
  <c r="AG968" i="8"/>
  <c r="AG947" i="8"/>
  <c r="AG975" i="8"/>
  <c r="AG952" i="8"/>
  <c r="AG881" i="8"/>
  <c r="AG942" i="8"/>
  <c r="AG893" i="8"/>
  <c r="AG894" i="8"/>
  <c r="AG928" i="8"/>
  <c r="AG884" i="8"/>
  <c r="AG870" i="8"/>
  <c r="AG873" i="8"/>
  <c r="AG836" i="8"/>
  <c r="AG887" i="8"/>
  <c r="AG845" i="8"/>
  <c r="AG823" i="8"/>
  <c r="AG855" i="8"/>
  <c r="AG840" i="8"/>
  <c r="AG820" i="8"/>
  <c r="AG847" i="8"/>
  <c r="AG764" i="8"/>
  <c r="AG821" i="8"/>
  <c r="AG769" i="8"/>
  <c r="AG803" i="8"/>
  <c r="AG818" i="8"/>
  <c r="AG763" i="8"/>
  <c r="AG725" i="8"/>
  <c r="AG829" i="8"/>
  <c r="AG766" i="8"/>
  <c r="AG720" i="8"/>
  <c r="AG688" i="8"/>
  <c r="AG792" i="8"/>
  <c r="AG671" i="8"/>
  <c r="AG694" i="8"/>
  <c r="AG715" i="8"/>
  <c r="AG713" i="8"/>
  <c r="AG657" i="8"/>
  <c r="AG622" i="8"/>
  <c r="AG677" i="8"/>
  <c r="AG631" i="8"/>
  <c r="AG691" i="8"/>
  <c r="AG629" i="8"/>
  <c r="AG654" i="8"/>
  <c r="AG664" i="8"/>
  <c r="AG609" i="8"/>
  <c r="AG577" i="8"/>
  <c r="AG568" i="8"/>
  <c r="AG636" i="8"/>
  <c r="AG569" i="8"/>
  <c r="AG606" i="8"/>
  <c r="AG562" i="8"/>
  <c r="AG530" i="8"/>
  <c r="AG517" i="8"/>
  <c r="AG485" i="8"/>
  <c r="AG586" i="8"/>
  <c r="AG503" i="8"/>
  <c r="AG559" i="8"/>
  <c r="AG595" i="8"/>
  <c r="AG504" i="8"/>
  <c r="AG448" i="8"/>
  <c r="AG416" i="8"/>
  <c r="AG384" i="8"/>
  <c r="AG508" i="8"/>
  <c r="AG453" i="8"/>
  <c r="AG421" i="8"/>
  <c r="AG389" i="8"/>
  <c r="AG502" i="8"/>
  <c r="AG470" i="8"/>
  <c r="AG438" i="8"/>
  <c r="AG406" i="8"/>
  <c r="AG490" i="8"/>
  <c r="AG349" i="8"/>
  <c r="AG317" i="8"/>
  <c r="AG378" i="8"/>
  <c r="AG346" i="8"/>
  <c r="AG314" i="8"/>
  <c r="AG484" i="8"/>
  <c r="AG463" i="8"/>
  <c r="AG375" i="8"/>
  <c r="AG336" i="8"/>
  <c r="AG304" i="8"/>
  <c r="AG272" i="8"/>
  <c r="AG459" i="8"/>
  <c r="AG256" i="8"/>
  <c r="AG282" i="8"/>
  <c r="AG383" i="8"/>
  <c r="AG253" i="8"/>
  <c r="AG311" i="8"/>
  <c r="AG305" i="8"/>
  <c r="AG228" i="8"/>
  <c r="AG335" i="8"/>
  <c r="AG291" i="8"/>
  <c r="AG194" i="8"/>
  <c r="AG270" i="8"/>
  <c r="AG195" i="8"/>
  <c r="AG235" i="8"/>
  <c r="AG180" i="8"/>
  <c r="AG140" i="8"/>
  <c r="AG124" i="8"/>
  <c r="AG219" i="8"/>
  <c r="AG150" i="8"/>
  <c r="AG119" i="8"/>
  <c r="AG104" i="8"/>
  <c r="AG88" i="8"/>
  <c r="AG47" i="8"/>
  <c r="AG165" i="8"/>
  <c r="AG83" i="8"/>
  <c r="AG42" i="8"/>
  <c r="AG303" i="8"/>
  <c r="AG125" i="8"/>
  <c r="AG105" i="8"/>
  <c r="AG89" i="8"/>
  <c r="AG992" i="8"/>
  <c r="AG990" i="8"/>
  <c r="AG991" i="8"/>
  <c r="AG970" i="8"/>
  <c r="AG967" i="8"/>
  <c r="AG962" i="8"/>
  <c r="AG939" i="8"/>
  <c r="AG965" i="8"/>
  <c r="AG946" i="8"/>
  <c r="AG945" i="8"/>
  <c r="AG950" i="8"/>
  <c r="AG885" i="8"/>
  <c r="AG879" i="8"/>
  <c r="AG912" i="8"/>
  <c r="AG883" i="8"/>
  <c r="AG862" i="8"/>
  <c r="AG865" i="8"/>
  <c r="AG828" i="8"/>
  <c r="AG875" i="8"/>
  <c r="AG837" i="8"/>
  <c r="AG815" i="8"/>
  <c r="AG842" i="8"/>
  <c r="AG849" i="8"/>
  <c r="AG811" i="8"/>
  <c r="AG793" i="8"/>
  <c r="AG760" i="8"/>
  <c r="AG819" i="8"/>
  <c r="AG765" i="8"/>
  <c r="AG790" i="8"/>
  <c r="AG802" i="8"/>
  <c r="AG759" i="8"/>
  <c r="AG721" i="8"/>
  <c r="AG786" i="8"/>
  <c r="AG774" i="8"/>
  <c r="AG716" i="8"/>
  <c r="AG754" i="8"/>
  <c r="AG730" i="8"/>
  <c r="AG667" i="8"/>
  <c r="AG689" i="8"/>
  <c r="AG714" i="8"/>
  <c r="AG735" i="8"/>
  <c r="AG652" i="8"/>
  <c r="AG618" i="8"/>
  <c r="AG672" i="8"/>
  <c r="AG627" i="8"/>
  <c r="AG681" i="8"/>
  <c r="AG611" i="8"/>
  <c r="AG633" i="8"/>
  <c r="AG649" i="8"/>
  <c r="AG605" i="8"/>
  <c r="AG669" i="8"/>
  <c r="AG564" i="8"/>
  <c r="AG599" i="8"/>
  <c r="AG565" i="8"/>
  <c r="AG594" i="8"/>
  <c r="AG558" i="8"/>
  <c r="AG526" i="8"/>
  <c r="AG513" i="8"/>
  <c r="AG481" i="8"/>
  <c r="AG563" i="8"/>
  <c r="AG499" i="8"/>
  <c r="AG541" i="8"/>
  <c r="AG567" i="8"/>
  <c r="AG488" i="8"/>
  <c r="AG444" i="8"/>
  <c r="AG412" i="8"/>
  <c r="AG380" i="8"/>
  <c r="AG492" i="8"/>
  <c r="AG449" i="8"/>
  <c r="AG417" i="8"/>
  <c r="AG385" i="8"/>
  <c r="AG486" i="8"/>
  <c r="AG466" i="8"/>
  <c r="AG434" i="8"/>
  <c r="AG402" i="8"/>
  <c r="AG478" i="8"/>
  <c r="AG345" i="8"/>
  <c r="AG313" i="8"/>
  <c r="AG367" i="8"/>
  <c r="AG342" i="8"/>
  <c r="AG310" i="8"/>
  <c r="AG467" i="8"/>
  <c r="AG447" i="8"/>
  <c r="AG364" i="8"/>
  <c r="AG332" i="8"/>
  <c r="AG300" i="8"/>
  <c r="AG268" i="8"/>
  <c r="AG351" i="8"/>
  <c r="AG252" i="8"/>
  <c r="AG266" i="8"/>
  <c r="AG359" i="8"/>
  <c r="AG249" i="8"/>
  <c r="AG289" i="8"/>
  <c r="AG285" i="8"/>
  <c r="AG220" i="8"/>
  <c r="AG297" i="8"/>
  <c r="AG274" i="8"/>
  <c r="AG355" i="8"/>
  <c r="AG241" i="8"/>
  <c r="AG191" i="8"/>
  <c r="AG225" i="8"/>
  <c r="AG176" i="8"/>
  <c r="AG138" i="8"/>
  <c r="AG122" i="8"/>
  <c r="AG177" i="8"/>
  <c r="AG147" i="8"/>
  <c r="AG118" i="8"/>
  <c r="AG102" i="8"/>
  <c r="AG86" i="8"/>
  <c r="AG45" i="8"/>
  <c r="AG163" i="8"/>
  <c r="AG80" i="8"/>
  <c r="AG38" i="8"/>
  <c r="AG169" i="8"/>
  <c r="AG121" i="8"/>
  <c r="AG103" i="8"/>
  <c r="AG87" i="8"/>
  <c r="AM5" i="8"/>
  <c r="AG26" i="8"/>
  <c r="AG1003" i="8"/>
  <c r="AG982" i="8"/>
  <c r="AG976" i="8"/>
  <c r="AG964" i="8"/>
  <c r="AG959" i="8"/>
  <c r="AG961" i="8"/>
  <c r="AG931" i="8"/>
  <c r="AG934" i="8"/>
  <c r="AG930" i="8"/>
  <c r="AG944" i="8"/>
  <c r="AG938" i="8"/>
  <c r="AG953" i="8"/>
  <c r="AG941" i="8"/>
  <c r="AG904" i="8"/>
  <c r="AG867" i="8"/>
  <c r="AG854" i="8"/>
  <c r="AG896" i="8"/>
  <c r="AG871" i="8"/>
  <c r="AG866" i="8"/>
  <c r="AG872" i="8"/>
  <c r="AG882" i="8"/>
  <c r="AG826" i="8"/>
  <c r="AG832" i="8"/>
  <c r="AG814" i="8"/>
  <c r="AG791" i="8"/>
  <c r="AG756" i="8"/>
  <c r="AG801" i="8"/>
  <c r="AG761" i="8"/>
  <c r="AG788" i="8"/>
  <c r="AG800" i="8"/>
  <c r="AG794" i="8"/>
  <c r="AG717" i="8"/>
  <c r="AG755" i="8"/>
  <c r="AG762" i="8"/>
  <c r="AG712" i="8"/>
  <c r="AG782" i="8"/>
  <c r="AG722" i="8"/>
  <c r="AG663" i="8"/>
  <c r="AG747" i="8"/>
  <c r="AG709" i="8"/>
  <c r="AG674" i="8"/>
  <c r="AG646" i="8"/>
  <c r="AG614" i="8"/>
  <c r="AG661" i="8"/>
  <c r="AG623" i="8"/>
  <c r="AG676" i="8"/>
  <c r="AG607" i="8"/>
  <c r="AG617" i="8"/>
  <c r="AG641" i="8"/>
  <c r="AG601" i="8"/>
  <c r="AG653" i="8"/>
  <c r="AG560" i="8"/>
  <c r="AG596" i="8"/>
  <c r="AG561" i="8"/>
  <c r="AG591" i="8"/>
  <c r="AG554" i="8"/>
  <c r="AG522" i="8"/>
  <c r="AG509" i="8"/>
  <c r="AG477" i="8"/>
  <c r="AG547" i="8"/>
  <c r="AG495" i="8"/>
  <c r="AG540" i="8"/>
  <c r="AG539" i="8"/>
  <c r="AG472" i="8"/>
  <c r="AG440" i="8"/>
  <c r="AG408" i="8"/>
  <c r="AG376" i="8"/>
  <c r="AG476" i="8"/>
  <c r="AG445" i="8"/>
  <c r="AG413" i="8"/>
  <c r="AG381" i="8"/>
  <c r="AG592" i="8"/>
  <c r="AG462" i="8"/>
  <c r="AG430" i="8"/>
  <c r="AG398" i="8"/>
  <c r="AG427" i="8"/>
  <c r="AG341" i="8"/>
  <c r="AG309" i="8"/>
  <c r="AG403" i="8"/>
  <c r="AG338" i="8"/>
  <c r="AG306" i="8"/>
  <c r="AG451" i="8"/>
  <c r="AG431" i="8"/>
  <c r="AG360" i="8"/>
  <c r="AG328" i="8"/>
  <c r="AG296" i="8"/>
  <c r="AG264" i="8"/>
  <c r="AG319" i="8"/>
  <c r="AG248" i="8"/>
  <c r="AG242" i="8"/>
  <c r="AG327" i="8"/>
  <c r="AG475" i="8"/>
  <c r="AG279" i="8"/>
  <c r="AG275" i="8"/>
  <c r="AG206" i="8"/>
  <c r="AG243" i="8"/>
  <c r="AG233" i="8"/>
  <c r="AG250" i="8"/>
  <c r="AG237" i="8"/>
  <c r="AG187" i="8"/>
  <c r="AG204" i="8"/>
  <c r="AG172" i="8"/>
  <c r="AG136" i="8"/>
  <c r="AG120" i="8"/>
  <c r="AG173" i="8"/>
  <c r="AG143" i="8"/>
  <c r="AG116" i="8"/>
  <c r="AG100" i="8"/>
  <c r="AG84" i="8"/>
  <c r="AG33" i="8"/>
  <c r="AG161" i="8"/>
  <c r="AG76" i="8"/>
  <c r="AG245" i="8"/>
  <c r="AG151" i="8"/>
  <c r="AG117" i="8"/>
  <c r="AG101" i="8"/>
  <c r="AG258" i="8"/>
  <c r="AG27" i="8"/>
  <c r="AG67" i="8"/>
  <c r="AG1001" i="8"/>
  <c r="AG985" i="8"/>
  <c r="AG997" i="8"/>
  <c r="AG916" i="8"/>
  <c r="AG910" i="8"/>
  <c r="AG843" i="8"/>
  <c r="AG940" i="8"/>
  <c r="AG830" i="8"/>
  <c r="AG817" i="8"/>
  <c r="AG874" i="8"/>
  <c r="AG812" i="8"/>
  <c r="AG737" i="8"/>
  <c r="AG736" i="8"/>
  <c r="AG701" i="8"/>
  <c r="AG741" i="8"/>
  <c r="AG638" i="8"/>
  <c r="AG639" i="8"/>
  <c r="AG648" i="8"/>
  <c r="AG593" i="8"/>
  <c r="AG544" i="8"/>
  <c r="AG580" i="8"/>
  <c r="AG501" i="8"/>
  <c r="AG511" i="8"/>
  <c r="AG598" i="8"/>
  <c r="AG400" i="8"/>
  <c r="AG461" i="8"/>
  <c r="AG369" i="8"/>
  <c r="AG422" i="8"/>
  <c r="AG357" i="8"/>
  <c r="AG358" i="8"/>
  <c r="AG423" i="8"/>
  <c r="AG344" i="8"/>
  <c r="AG363" i="8"/>
  <c r="AG234" i="8"/>
  <c r="AG286" i="8"/>
  <c r="AG197" i="8"/>
  <c r="AG244" i="8"/>
  <c r="AG443" i="8"/>
  <c r="AG130" i="8"/>
  <c r="AG135" i="8"/>
  <c r="AG92" i="8"/>
  <c r="AG155" i="8"/>
  <c r="AG141" i="8"/>
  <c r="AG93" i="8"/>
  <c r="AG56" i="8"/>
  <c r="AG78" i="8"/>
  <c r="AG18" i="8"/>
  <c r="AG993" i="8"/>
  <c r="AG984" i="8"/>
  <c r="AG943" i="8"/>
  <c r="AG994" i="8"/>
  <c r="AG908" i="8"/>
  <c r="AG835" i="8"/>
  <c r="AG925" i="8"/>
  <c r="AG858" i="8"/>
  <c r="AG839" i="8"/>
  <c r="AG810" i="8"/>
  <c r="AG798" i="8"/>
  <c r="AG733" i="8"/>
  <c r="AG732" i="8"/>
  <c r="AG695" i="8"/>
  <c r="AG731" i="8"/>
  <c r="AG634" i="8"/>
  <c r="AG615" i="8"/>
  <c r="AG640" i="8"/>
  <c r="AG589" i="8"/>
  <c r="AG645" i="8"/>
  <c r="AG570" i="8"/>
  <c r="AG497" i="8"/>
  <c r="AG487" i="8"/>
  <c r="AG531" i="8"/>
  <c r="AG396" i="8"/>
  <c r="AG437" i="8"/>
  <c r="AG365" i="8"/>
  <c r="AG418" i="8"/>
  <c r="AG333" i="8"/>
  <c r="AG354" i="8"/>
  <c r="AG391" i="8"/>
  <c r="AG320" i="8"/>
  <c r="AG331" i="8"/>
  <c r="AG230" i="8"/>
  <c r="AG263" i="8"/>
  <c r="AG193" i="8"/>
  <c r="AG218" i="8"/>
  <c r="AG196" i="8"/>
  <c r="AG128" i="8"/>
  <c r="AG131" i="8"/>
  <c r="AG186" i="8"/>
  <c r="AG153" i="8"/>
  <c r="AG137" i="8"/>
  <c r="AG211" i="8"/>
  <c r="AG36" i="8"/>
  <c r="AG60" i="8"/>
  <c r="AG28" i="8"/>
  <c r="AG17" i="8"/>
  <c r="AG1004" i="8"/>
  <c r="AG988" i="8"/>
  <c r="AG932" i="8"/>
  <c r="AG960" i="8"/>
  <c r="AG911" i="8"/>
  <c r="AG838" i="8"/>
  <c r="AG900" i="8"/>
  <c r="AG850" i="8"/>
  <c r="AG804" i="8"/>
  <c r="AG797" i="8"/>
  <c r="AG796" i="8"/>
  <c r="AG770" i="8"/>
  <c r="AG728" i="8"/>
  <c r="AG683" i="8"/>
  <c r="AG693" i="8"/>
  <c r="AG630" i="8"/>
  <c r="AG682" i="8"/>
  <c r="AG608" i="8"/>
  <c r="AG585" i="8"/>
  <c r="AG624" i="8"/>
  <c r="AG546" i="8"/>
  <c r="AG493" i="8"/>
  <c r="AG483" i="8"/>
  <c r="AG464" i="8"/>
  <c r="AG392" i="8"/>
  <c r="AG433" i="8"/>
  <c r="AG512" i="8"/>
  <c r="AG414" i="8"/>
  <c r="AG329" i="8"/>
  <c r="AG330" i="8"/>
  <c r="AG371" i="8"/>
  <c r="AG316" i="8"/>
  <c r="AG283" i="8"/>
  <c r="AG226" i="8"/>
  <c r="AG255" i="8"/>
  <c r="AG222" i="8"/>
  <c r="AG214" i="8"/>
  <c r="AG192" i="8"/>
  <c r="AG278" i="8"/>
  <c r="AG127" i="8"/>
  <c r="AG174" i="8"/>
  <c r="AG69" i="8"/>
  <c r="AG133" i="8"/>
  <c r="AG185" i="8"/>
  <c r="AG44" i="8"/>
  <c r="AG1002" i="8"/>
  <c r="AG981" i="8"/>
  <c r="AG926" i="8"/>
  <c r="AG924" i="8"/>
  <c r="AG907" i="8"/>
  <c r="AG902" i="8"/>
  <c r="AG880" i="8"/>
  <c r="AG892" i="8"/>
  <c r="AG789" i="8"/>
  <c r="AG785" i="8"/>
  <c r="AG877" i="8"/>
  <c r="AG758" i="8"/>
  <c r="AG704" i="8"/>
  <c r="AG679" i="8"/>
  <c r="AG739" i="8"/>
  <c r="AG687" i="8"/>
  <c r="AG666" i="8"/>
  <c r="AG604" i="8"/>
  <c r="AG610" i="8"/>
  <c r="AG576" i="8"/>
  <c r="AG542" i="8"/>
  <c r="AG532" i="8"/>
  <c r="AG479" i="8"/>
  <c r="AG460" i="8"/>
  <c r="AG498" i="8"/>
  <c r="AG429" i="8"/>
  <c r="AG496" i="8"/>
  <c r="AG390" i="8"/>
  <c r="AG325" i="8"/>
  <c r="AG326" i="8"/>
  <c r="AG370" i="8"/>
  <c r="AG312" i="8"/>
  <c r="AG277" i="8"/>
  <c r="AG281" i="8"/>
  <c r="AG251" i="8"/>
  <c r="AG217" i="8"/>
  <c r="AG231" i="8"/>
  <c r="AG188" i="8"/>
  <c r="AG254" i="8"/>
  <c r="AG112" i="8"/>
  <c r="AG166" i="8"/>
  <c r="AG62" i="8"/>
  <c r="AG113" i="8"/>
  <c r="AG10" i="8"/>
  <c r="AG29" i="8"/>
  <c r="AG989" i="8"/>
  <c r="AG958" i="8"/>
  <c r="AG918" i="8"/>
  <c r="AG917" i="8"/>
  <c r="AG919" i="8"/>
  <c r="AG890" i="8"/>
  <c r="AG869" i="8"/>
  <c r="AG816" i="8"/>
  <c r="AG787" i="8"/>
  <c r="AG781" i="8"/>
  <c r="AG779" i="8"/>
  <c r="AG746" i="8"/>
  <c r="AG700" i="8"/>
  <c r="AG655" i="8"/>
  <c r="AG726" i="8"/>
  <c r="AG678" i="8"/>
  <c r="AG660" i="8"/>
  <c r="AG600" i="8"/>
  <c r="AG590" i="8"/>
  <c r="AG553" i="8"/>
  <c r="AG538" i="8"/>
  <c r="AG523" i="8"/>
  <c r="AG584" i="8"/>
  <c r="AG456" i="8"/>
  <c r="AG482" i="8"/>
  <c r="AG405" i="8"/>
  <c r="AG480" i="8"/>
  <c r="AG386" i="8"/>
  <c r="AG471" i="8"/>
  <c r="AG322" i="8"/>
  <c r="AG494" i="8"/>
  <c r="AG288" i="8"/>
  <c r="AG267" i="8"/>
  <c r="AG271" i="8"/>
  <c r="AG259" i="8"/>
  <c r="AG213" i="8"/>
  <c r="AG210" i="8"/>
  <c r="AG149" i="8"/>
  <c r="AG216" i="8"/>
  <c r="AG110" i="8"/>
  <c r="AG221" i="8"/>
  <c r="AG52" i="8"/>
  <c r="AG111" i="8"/>
  <c r="AG64" i="8"/>
  <c r="AG987" i="8"/>
  <c r="AG973" i="8"/>
  <c r="AG957" i="8"/>
  <c r="AG913" i="8"/>
  <c r="AG909" i="8"/>
  <c r="AG899" i="8"/>
  <c r="AG868" i="8"/>
  <c r="AG861" i="8"/>
  <c r="AG813" i="8"/>
  <c r="AG780" i="8"/>
  <c r="AG777" i="8"/>
  <c r="AG775" i="8"/>
  <c r="AG738" i="8"/>
  <c r="AG696" i="8"/>
  <c r="AG651" i="8"/>
  <c r="AG703" i="8"/>
  <c r="AG662" i="8"/>
  <c r="AG707" i="8"/>
  <c r="AG616" i="8"/>
  <c r="AG587" i="8"/>
  <c r="AG549" i="8"/>
  <c r="AG579" i="8"/>
  <c r="AG521" i="8"/>
  <c r="AG543" i="8"/>
  <c r="AG432" i="8"/>
  <c r="AG536" i="8"/>
  <c r="AG401" i="8"/>
  <c r="AG454" i="8"/>
  <c r="AG537" i="8"/>
  <c r="AG455" i="8"/>
  <c r="AG298" i="8"/>
  <c r="AG419" i="8"/>
  <c r="AG284" i="8"/>
  <c r="AG339" i="8"/>
  <c r="AG265" i="8"/>
  <c r="AG240" i="8"/>
  <c r="AG227" i="8"/>
  <c r="AG203" i="8"/>
  <c r="AG146" i="8"/>
  <c r="AG65" i="8"/>
  <c r="AG108" i="8"/>
  <c r="AG215" i="8"/>
  <c r="AG170" i="8"/>
  <c r="AG109" i="8"/>
  <c r="AG71" i="8"/>
  <c r="AG979" i="8"/>
  <c r="AG948" i="8"/>
  <c r="AG977" i="8"/>
  <c r="AG905" i="8"/>
  <c r="AG936" i="8"/>
  <c r="AG898" i="8"/>
  <c r="AG860" i="8"/>
  <c r="AG841" i="8"/>
  <c r="AG809" i="8"/>
  <c r="AG776" i="8"/>
  <c r="AG753" i="8"/>
  <c r="AG771" i="8"/>
  <c r="AG734" i="8"/>
  <c r="AG719" i="8"/>
  <c r="AG710" i="8"/>
  <c r="AG684" i="8"/>
  <c r="AG647" i="8"/>
  <c r="AG650" i="8"/>
  <c r="AG644" i="8"/>
  <c r="AG552" i="8"/>
  <c r="AG545" i="8"/>
  <c r="AG574" i="8"/>
  <c r="AG520" i="8"/>
  <c r="AG516" i="8"/>
  <c r="AG428" i="8"/>
  <c r="AG469" i="8"/>
  <c r="AG397" i="8"/>
  <c r="AG450" i="8"/>
  <c r="AG368" i="8"/>
  <c r="AG439" i="8"/>
  <c r="AG294" i="8"/>
  <c r="AG352" i="8"/>
  <c r="AG280" i="8"/>
  <c r="AG307" i="8"/>
  <c r="AG347" i="8"/>
  <c r="AG239" i="8"/>
  <c r="AG208" i="8"/>
  <c r="AG179" i="8"/>
  <c r="AG144" i="8"/>
  <c r="AG63" i="8"/>
  <c r="AG96" i="8"/>
  <c r="AG181" i="8"/>
  <c r="AG66" i="8"/>
  <c r="AG97" i="8"/>
  <c r="AG19" i="8"/>
  <c r="AG79" i="8"/>
  <c r="AG154" i="8"/>
  <c r="AG22" i="8"/>
  <c r="AG971" i="8"/>
  <c r="AG1005" i="8"/>
  <c r="AG978" i="8"/>
  <c r="AG897" i="8"/>
  <c r="AG922" i="8"/>
  <c r="AG851" i="8"/>
  <c r="AG852" i="8"/>
  <c r="AG834" i="8"/>
  <c r="AG825" i="8"/>
  <c r="AG772" i="8"/>
  <c r="AG749" i="8"/>
  <c r="AG740" i="8"/>
  <c r="AG778" i="8"/>
  <c r="AG706" i="8"/>
  <c r="AG743" i="8"/>
  <c r="AG673" i="8"/>
  <c r="AG643" i="8"/>
  <c r="AG685" i="8"/>
  <c r="AG621" i="8"/>
  <c r="AG548" i="8"/>
  <c r="AG575" i="8"/>
  <c r="AG555" i="8"/>
  <c r="AG515" i="8"/>
  <c r="AG528" i="8"/>
  <c r="AG424" i="8"/>
  <c r="AG465" i="8"/>
  <c r="AG373" i="8"/>
  <c r="AG446" i="8"/>
  <c r="AG361" i="8"/>
  <c r="AG362" i="8"/>
  <c r="AG290" i="8"/>
  <c r="AG348" i="8"/>
  <c r="AG379" i="8"/>
  <c r="AG301" i="8"/>
  <c r="AG315" i="8"/>
  <c r="AG201" i="8"/>
  <c r="AG202" i="8"/>
  <c r="AG175" i="8"/>
  <c r="AG132" i="8"/>
  <c r="AG190" i="8"/>
  <c r="AG94" i="8"/>
  <c r="AG157" i="8"/>
  <c r="AG59" i="8"/>
  <c r="AG95" i="8"/>
  <c r="AG51" i="8"/>
  <c r="AG11" i="8"/>
  <c r="AG41" i="8"/>
  <c r="AG48" i="8"/>
  <c r="AG162" i="8"/>
  <c r="AK83" i="8"/>
  <c r="AK26" i="8"/>
  <c r="AK64" i="8"/>
  <c r="AK20" i="8"/>
  <c r="AK14" i="8"/>
  <c r="AK62" i="8"/>
  <c r="AK49" i="8"/>
  <c r="AK24" i="8"/>
  <c r="AK8" i="8"/>
  <c r="AK16" i="8"/>
  <c r="AK10" i="8"/>
  <c r="AK60" i="8"/>
  <c r="AK76" i="8"/>
  <c r="AK23" i="8"/>
  <c r="AK57" i="8"/>
  <c r="AK27" i="8"/>
  <c r="AK19" i="8"/>
  <c r="AM19" i="8" s="1"/>
  <c r="AK43" i="8"/>
  <c r="AK1004" i="8"/>
  <c r="AK994" i="8"/>
  <c r="AK992" i="8"/>
  <c r="AK981" i="8"/>
  <c r="AK980" i="8"/>
  <c r="AK973" i="8"/>
  <c r="AK927" i="8"/>
  <c r="AK958" i="8"/>
  <c r="AK942" i="8"/>
  <c r="AK893" i="8"/>
  <c r="AK974" i="8"/>
  <c r="AK923" i="8"/>
  <c r="AK946" i="8"/>
  <c r="AK934" i="8"/>
  <c r="AK890" i="8"/>
  <c r="AK896" i="8"/>
  <c r="AK906" i="8"/>
  <c r="AK872" i="8"/>
  <c r="AK879" i="8"/>
  <c r="AK862" i="8"/>
  <c r="AK844" i="8"/>
  <c r="AK876" i="8"/>
  <c r="AK852" i="8"/>
  <c r="AK825" i="8"/>
  <c r="AK805" i="8"/>
  <c r="AK766" i="8"/>
  <c r="AK812" i="8"/>
  <c r="AK775" i="8"/>
  <c r="AK806" i="8"/>
  <c r="AK810" i="8"/>
  <c r="AK765" i="8"/>
  <c r="AK739" i="8"/>
  <c r="AK747" i="8"/>
  <c r="AK753" i="8"/>
  <c r="AK722" i="8"/>
  <c r="AK690" i="8"/>
  <c r="AK728" i="8"/>
  <c r="AK677" i="8"/>
  <c r="AK733" i="8"/>
  <c r="AK744" i="8"/>
  <c r="AK729" i="8"/>
  <c r="AK650" i="8"/>
  <c r="AK628" i="8"/>
  <c r="AK707" i="8"/>
  <c r="AK625" i="8"/>
  <c r="AK664" i="8"/>
  <c r="AK613" i="8"/>
  <c r="AK610" i="8"/>
  <c r="AK630" i="8"/>
  <c r="AK583" i="8"/>
  <c r="AK614" i="8"/>
  <c r="AK558" i="8"/>
  <c r="AK600" i="8"/>
  <c r="AK551" i="8"/>
  <c r="AK604" i="8"/>
  <c r="AK552" i="8"/>
  <c r="AK520" i="8"/>
  <c r="AK511" i="8"/>
  <c r="AK479" i="8"/>
  <c r="AK577" i="8"/>
  <c r="AK497" i="8"/>
  <c r="AK539" i="8"/>
  <c r="AK549" i="8"/>
  <c r="AK470" i="8"/>
  <c r="AK438" i="8"/>
  <c r="AK406" i="8"/>
  <c r="AK535" i="8"/>
  <c r="AK475" i="8"/>
  <c r="AK443" i="8"/>
  <c r="AK411" i="8"/>
  <c r="AK379" i="8"/>
  <c r="AK529" i="8"/>
  <c r="AK468" i="8"/>
  <c r="AK436" i="8"/>
  <c r="AK404" i="8"/>
  <c r="AK457" i="8"/>
  <c r="AK343" i="8"/>
  <c r="AK311" i="8"/>
  <c r="AK469" i="8"/>
  <c r="AK356" i="8"/>
  <c r="AK324" i="8"/>
  <c r="AK292" i="8"/>
  <c r="AK374" i="8"/>
  <c r="AK358" i="8"/>
  <c r="AK28" i="8"/>
  <c r="AK47" i="8"/>
  <c r="AK11" i="8"/>
  <c r="AK224" i="8"/>
  <c r="AK75" i="8"/>
  <c r="AK983" i="8"/>
  <c r="AK989" i="8"/>
  <c r="AK985" i="8"/>
  <c r="AK979" i="8"/>
  <c r="AK964" i="8"/>
  <c r="AK959" i="8"/>
  <c r="AK929" i="8"/>
  <c r="AK917" i="8"/>
  <c r="AK920" i="8"/>
  <c r="AK926" i="8"/>
  <c r="AK930" i="8"/>
  <c r="AK899" i="8"/>
  <c r="AK863" i="8"/>
  <c r="AK850" i="8"/>
  <c r="AK900" i="8"/>
  <c r="AK914" i="8"/>
  <c r="AK870" i="8"/>
  <c r="AK826" i="8"/>
  <c r="AK845" i="8"/>
  <c r="AK829" i="8"/>
  <c r="AK837" i="8"/>
  <c r="AK778" i="8"/>
  <c r="AK827" i="8"/>
  <c r="AK779" i="8"/>
  <c r="AK800" i="8"/>
  <c r="AK797" i="8"/>
  <c r="AK784" i="8"/>
  <c r="AK723" i="8"/>
  <c r="AK780" i="8"/>
  <c r="AK730" i="8"/>
  <c r="AK694" i="8"/>
  <c r="AK720" i="8"/>
  <c r="AK669" i="8"/>
  <c r="AK693" i="8"/>
  <c r="AK717" i="8"/>
  <c r="AK667" i="8"/>
  <c r="AK636" i="8"/>
  <c r="AK670" i="8"/>
  <c r="AK621" i="8"/>
  <c r="AK679" i="8"/>
  <c r="AK627" i="8"/>
  <c r="AK643" i="8"/>
  <c r="AK595" i="8"/>
  <c r="AK635" i="8"/>
  <c r="AK562" i="8"/>
  <c r="AK594" i="8"/>
  <c r="AK543" i="8"/>
  <c r="AK572" i="8"/>
  <c r="AK536" i="8"/>
  <c r="AK590" i="8"/>
  <c r="AK487" i="8"/>
  <c r="AK634" i="8"/>
  <c r="AK493" i="8"/>
  <c r="AK533" i="8"/>
  <c r="AK527" i="8"/>
  <c r="AK454" i="8"/>
  <c r="AK418" i="8"/>
  <c r="AK382" i="8"/>
  <c r="AK490" i="8"/>
  <c r="AK439" i="8"/>
  <c r="AK403" i="8"/>
  <c r="AK367" i="8"/>
  <c r="AK510" i="8"/>
  <c r="AK448" i="8"/>
  <c r="AK412" i="8"/>
  <c r="AK473" i="8"/>
  <c r="AK339" i="8"/>
  <c r="AK530" i="8"/>
  <c r="AK413" i="8"/>
  <c r="AK340" i="8"/>
  <c r="AK304" i="8"/>
  <c r="AK492" i="8"/>
  <c r="AK372" i="8"/>
  <c r="AK326" i="8"/>
  <c r="AK294" i="8"/>
  <c r="AK380" i="8"/>
  <c r="AK349" i="8"/>
  <c r="AK337" i="8"/>
  <c r="AK232" i="8"/>
  <c r="AK251" i="8"/>
  <c r="AK297" i="8"/>
  <c r="AK309" i="8"/>
  <c r="AK283" i="8"/>
  <c r="AK210" i="8"/>
  <c r="AK221" i="8"/>
  <c r="AK258" i="8"/>
  <c r="AK192" i="8"/>
  <c r="AK248" i="8"/>
  <c r="AK197" i="8"/>
  <c r="AK242" i="8"/>
  <c r="AK194" i="8"/>
  <c r="AK151" i="8"/>
  <c r="AK133" i="8"/>
  <c r="AK284" i="8"/>
  <c r="AK171" i="8"/>
  <c r="AK148" i="8"/>
  <c r="AK66" i="8"/>
  <c r="AK113" i="8"/>
  <c r="AK97" i="8"/>
  <c r="AK169" i="8"/>
  <c r="AK184" i="8"/>
  <c r="AK46" i="8"/>
  <c r="AK154" i="8"/>
  <c r="AK122" i="8"/>
  <c r="AK114" i="8"/>
  <c r="AK98" i="8"/>
  <c r="AK188" i="8"/>
  <c r="AK12" i="8"/>
  <c r="AK35" i="8"/>
  <c r="AK986" i="8"/>
  <c r="AK987" i="8"/>
  <c r="AK960" i="8"/>
  <c r="AK998" i="8"/>
  <c r="AK966" i="8"/>
  <c r="AK928" i="8"/>
  <c r="AK901" i="8"/>
  <c r="AK953" i="8"/>
  <c r="AK897" i="8"/>
  <c r="AK903" i="8"/>
  <c r="AK886" i="8"/>
  <c r="AK858" i="8"/>
  <c r="AK891" i="8"/>
  <c r="AK878" i="8"/>
  <c r="AK865" i="8"/>
  <c r="AK851" i="8"/>
  <c r="AK854" i="8"/>
  <c r="AK801" i="8"/>
  <c r="AK782" i="8"/>
  <c r="AK815" i="8"/>
  <c r="AK767" i="8"/>
  <c r="AK818" i="8"/>
  <c r="AK773" i="8"/>
  <c r="AK735" i="8"/>
  <c r="AK736" i="8"/>
  <c r="AK734" i="8"/>
  <c r="AK686" i="8"/>
  <c r="AK703" i="8"/>
  <c r="AK657" i="8"/>
  <c r="AK697" i="8"/>
  <c r="AK692" i="8"/>
  <c r="AK644" i="8"/>
  <c r="AK671" i="8"/>
  <c r="AK617" i="8"/>
  <c r="AK654" i="8"/>
  <c r="AK642" i="8"/>
  <c r="AK611" i="8"/>
  <c r="AK668" i="8"/>
  <c r="AK570" i="8"/>
  <c r="AK623" i="8"/>
  <c r="AK597" i="8"/>
  <c r="AK564" i="8"/>
  <c r="AK524" i="8"/>
  <c r="AK503" i="8"/>
  <c r="AK541" i="8"/>
  <c r="AK505" i="8"/>
  <c r="AK534" i="8"/>
  <c r="AK516" i="8"/>
  <c r="AK446" i="8"/>
  <c r="AK402" i="8"/>
  <c r="AK996" i="8"/>
  <c r="AK1005" i="8"/>
  <c r="AK969" i="8"/>
  <c r="AK990" i="8"/>
  <c r="AK935" i="8"/>
  <c r="AK944" i="8"/>
  <c r="AK885" i="8"/>
  <c r="AK936" i="8"/>
  <c r="AK972" i="8"/>
  <c r="AK956" i="8"/>
  <c r="AK831" i="8"/>
  <c r="AK869" i="8"/>
  <c r="AK882" i="8"/>
  <c r="AK857" i="8"/>
  <c r="AK836" i="8"/>
  <c r="AK824" i="8"/>
  <c r="AK809" i="8"/>
  <c r="AK754" i="8"/>
  <c r="AK783" i="8"/>
  <c r="AK828" i="8"/>
  <c r="AK769" i="8"/>
  <c r="AK727" i="8"/>
  <c r="AK760" i="8"/>
  <c r="AK710" i="8"/>
  <c r="AK705" i="8"/>
  <c r="AK665" i="8"/>
  <c r="AK713" i="8"/>
  <c r="AK683" i="8"/>
  <c r="AK632" i="8"/>
  <c r="AK645" i="8"/>
  <c r="AK674" i="8"/>
  <c r="AK605" i="8"/>
  <c r="AK615" i="8"/>
  <c r="AK575" i="8"/>
  <c r="AK566" i="8"/>
  <c r="AK571" i="8"/>
  <c r="AK655" i="8"/>
  <c r="AK544" i="8"/>
  <c r="AK565" i="8"/>
  <c r="AK618" i="8"/>
  <c r="AK509" i="8"/>
  <c r="AK648" i="8"/>
  <c r="AK486" i="8"/>
  <c r="AK430" i="8"/>
  <c r="AK386" i="8"/>
  <c r="AK471" i="8"/>
  <c r="AK431" i="8"/>
  <c r="AK391" i="8"/>
  <c r="AK545" i="8"/>
  <c r="AK460" i="8"/>
  <c r="AK420" i="8"/>
  <c r="AK488" i="8"/>
  <c r="AK335" i="8"/>
  <c r="AK425" i="8"/>
  <c r="AK364" i="8"/>
  <c r="AK320" i="8"/>
  <c r="AK508" i="8"/>
  <c r="AK377" i="8"/>
  <c r="AK330" i="8"/>
  <c r="AK290" i="8"/>
  <c r="AK361" i="8"/>
  <c r="AK276" i="8"/>
  <c r="AK245" i="8"/>
  <c r="AK280" i="8"/>
  <c r="AK305" i="8"/>
  <c r="AK341" i="8"/>
  <c r="AK268" i="8"/>
  <c r="AK199" i="8"/>
  <c r="AK211" i="8"/>
  <c r="AK223" i="8"/>
  <c r="AK212" i="8"/>
  <c r="AK205" i="8"/>
  <c r="AK353" i="8"/>
  <c r="AK190" i="8"/>
  <c r="AK145" i="8"/>
  <c r="AK127" i="8"/>
  <c r="AK214" i="8"/>
  <c r="AK157" i="8"/>
  <c r="AK124" i="8"/>
  <c r="AK115" i="8"/>
  <c r="AK95" i="8"/>
  <c r="AK61" i="8"/>
  <c r="AK82" i="8"/>
  <c r="AK162" i="8"/>
  <c r="AK134" i="8"/>
  <c r="AK118" i="8"/>
  <c r="AK100" i="8"/>
  <c r="AK179" i="8"/>
  <c r="AK18" i="8"/>
  <c r="AK73" i="8"/>
  <c r="AK999" i="8"/>
  <c r="AK1000" i="8"/>
  <c r="AK982" i="8"/>
  <c r="AK977" i="8"/>
  <c r="AK947" i="8"/>
  <c r="AK919" i="8"/>
  <c r="AK950" i="8"/>
  <c r="AK932" i="8"/>
  <c r="AK904" i="8"/>
  <c r="AK908" i="8"/>
  <c r="AK866" i="8"/>
  <c r="AK880" i="8"/>
  <c r="AK859" i="8"/>
  <c r="AK841" i="8"/>
  <c r="AK820" i="8"/>
  <c r="AK813" i="8"/>
  <c r="AK788" i="8"/>
  <c r="AK830" i="8"/>
  <c r="AK763" i="8"/>
  <c r="AK793" i="8"/>
  <c r="AK757" i="8"/>
  <c r="AK715" i="8"/>
  <c r="AK748" i="8"/>
  <c r="AK702" i="8"/>
  <c r="AK704" i="8"/>
  <c r="AK653" i="8"/>
  <c r="AK732" i="8"/>
  <c r="AK666" i="8"/>
  <c r="AK620" i="8"/>
  <c r="AK637" i="8"/>
  <c r="AK701" i="8"/>
  <c r="AK662" i="8"/>
  <c r="AK607" i="8"/>
  <c r="AK646" i="8"/>
  <c r="AK550" i="8"/>
  <c r="AK563" i="8"/>
  <c r="AK586" i="8"/>
  <c r="AK532" i="8"/>
  <c r="AK507" i="8"/>
  <c r="AK531" i="8"/>
  <c r="AK489" i="8"/>
  <c r="AK525" i="8"/>
  <c r="AK466" i="8"/>
  <c r="AK422" i="8"/>
  <c r="AK526" i="8"/>
  <c r="AK463" i="8"/>
  <c r="AK423" i="8"/>
  <c r="AK383" i="8"/>
  <c r="AK519" i="8"/>
  <c r="AK452" i="8"/>
  <c r="AK408" i="8"/>
  <c r="AK405" i="8"/>
  <c r="AK327" i="8"/>
  <c r="AK381" i="8"/>
  <c r="AK352" i="8"/>
  <c r="AK312" i="8"/>
  <c r="AK370" i="8"/>
  <c r="AK354" i="8"/>
  <c r="AK318" i="8"/>
  <c r="AK282" i="8"/>
  <c r="AK301" i="8"/>
  <c r="AK254" i="8"/>
  <c r="AK240" i="8"/>
  <c r="AK255" i="8"/>
  <c r="AK291" i="8"/>
  <c r="AK293" i="8"/>
  <c r="AK247" i="8"/>
  <c r="AK191" i="8"/>
  <c r="AK376" i="8"/>
  <c r="AK200" i="8"/>
  <c r="AK256" i="8"/>
  <c r="AK193" i="8"/>
  <c r="AK234" i="8"/>
  <c r="AK182" i="8"/>
  <c r="AK141" i="8"/>
  <c r="AK123" i="8"/>
  <c r="AK281" i="8"/>
  <c r="AK153" i="8"/>
  <c r="AK59" i="8"/>
  <c r="AK991" i="8"/>
  <c r="AK1003" i="8"/>
  <c r="AK968" i="8"/>
  <c r="AK971" i="8"/>
  <c r="AK939" i="8"/>
  <c r="AK922" i="8"/>
  <c r="AK938" i="8"/>
  <c r="AK921" i="8"/>
  <c r="AK888" i="8"/>
  <c r="AK918" i="8"/>
  <c r="AK842" i="8"/>
  <c r="AK864" i="8"/>
  <c r="AK892" i="8"/>
  <c r="AK846" i="8"/>
  <c r="AK811" i="8"/>
  <c r="AK868" i="8"/>
  <c r="AK786" i="8"/>
  <c r="AK808" i="8"/>
  <c r="AK759" i="8"/>
  <c r="AK833" i="8"/>
  <c r="AK772" i="8"/>
  <c r="AK804" i="8"/>
  <c r="AK746" i="8"/>
  <c r="AK698" i="8"/>
  <c r="AK688" i="8"/>
  <c r="AK649" i="8"/>
  <c r="AK724" i="8"/>
  <c r="AK651" i="8"/>
  <c r="AK616" i="8"/>
  <c r="AK633" i="8"/>
  <c r="AK678" i="8"/>
  <c r="AK626" i="8"/>
  <c r="AK603" i="8"/>
  <c r="AK619" i="8"/>
  <c r="AK546" i="8"/>
  <c r="AK559" i="8"/>
  <c r="AK585" i="8"/>
  <c r="AK528" i="8"/>
  <c r="AK499" i="8"/>
  <c r="AK518" i="8"/>
  <c r="AK485" i="8"/>
  <c r="AK523" i="8"/>
  <c r="AK462" i="8"/>
  <c r="AK414" i="8"/>
  <c r="AK512" i="8"/>
  <c r="AK459" i="8"/>
  <c r="AK419" i="8"/>
  <c r="AK375" i="8"/>
  <c r="AK514" i="8"/>
  <c r="AK444" i="8"/>
  <c r="AK400" i="8"/>
  <c r="AK385" i="8"/>
  <c r="AK323" i="8"/>
  <c r="AK366" i="8"/>
  <c r="AK348" i="8"/>
  <c r="AK308" i="8"/>
  <c r="AK409" i="8"/>
  <c r="AK350" i="8"/>
  <c r="AK314" i="8"/>
  <c r="AK278" i="8"/>
  <c r="AK299" i="8"/>
  <c r="AK250" i="8"/>
  <c r="AM250" i="8" s="1"/>
  <c r="AN250" i="8" s="1"/>
  <c r="AK236" i="8"/>
  <c r="AK246" i="8"/>
  <c r="AK289" i="8"/>
  <c r="AK272" i="8"/>
  <c r="AK243" i="8"/>
  <c r="AK279" i="8"/>
  <c r="AK273" i="8"/>
  <c r="AK196" i="8"/>
  <c r="AK235" i="8"/>
  <c r="AK189" i="8"/>
  <c r="AK233" i="8"/>
  <c r="AK178" i="8"/>
  <c r="AK139" i="8"/>
  <c r="AK121" i="8"/>
  <c r="AK180" i="8"/>
  <c r="AK144" i="8"/>
  <c r="AK55" i="8"/>
  <c r="AK107" i="8"/>
  <c r="AK89" i="8"/>
  <c r="AK41" i="8"/>
  <c r="AK58" i="8"/>
  <c r="AK156" i="8"/>
  <c r="AK22" i="8"/>
  <c r="AK40" i="8"/>
  <c r="AK975" i="8"/>
  <c r="AK1001" i="8"/>
  <c r="AK993" i="8"/>
  <c r="AK925" i="8"/>
  <c r="AK957" i="8"/>
  <c r="AK874" i="8"/>
  <c r="AK839" i="8"/>
  <c r="AK848" i="8"/>
  <c r="AK849" i="8"/>
  <c r="AK835" i="8"/>
  <c r="AK774" i="8"/>
  <c r="AK796" i="8"/>
  <c r="AK785" i="8"/>
  <c r="AK719" i="8"/>
  <c r="AK718" i="8"/>
  <c r="AK687" i="8"/>
  <c r="AK740" i="8"/>
  <c r="AK672" i="8"/>
  <c r="AK641" i="8"/>
  <c r="AK622" i="8"/>
  <c r="AK599" i="8"/>
  <c r="AK580" i="8"/>
  <c r="AK547" i="8"/>
  <c r="AK540" i="8"/>
  <c r="AK483" i="8"/>
  <c r="AK481" i="8"/>
  <c r="AK502" i="8"/>
  <c r="AK398" i="8"/>
  <c r="AK467" i="8"/>
  <c r="AK399" i="8"/>
  <c r="AK494" i="8"/>
  <c r="AK424" i="8"/>
  <c r="AK355" i="8"/>
  <c r="AK393" i="8"/>
  <c r="AK332" i="8"/>
  <c r="AK461" i="8"/>
  <c r="AK334" i="8"/>
  <c r="AK270" i="8"/>
  <c r="AK259" i="8"/>
  <c r="AK357" i="8"/>
  <c r="AK498" i="8"/>
  <c r="AK321" i="8"/>
  <c r="AK241" i="8"/>
  <c r="AK204" i="8"/>
  <c r="AK220" i="8"/>
  <c r="AK222" i="8"/>
  <c r="AK147" i="8"/>
  <c r="AK263" i="8"/>
  <c r="AK155" i="8"/>
  <c r="AK183" i="8"/>
  <c r="AK93" i="8"/>
  <c r="AK39" i="8"/>
  <c r="AK187" i="8"/>
  <c r="AK130" i="8"/>
  <c r="AK112" i="8"/>
  <c r="AK92" i="8"/>
  <c r="AK1002" i="8"/>
  <c r="AK965" i="8"/>
  <c r="AK951" i="8"/>
  <c r="AK949" i="8"/>
  <c r="AK937" i="8"/>
  <c r="AK902" i="8"/>
  <c r="AK875" i="8"/>
  <c r="AK840" i="8"/>
  <c r="AK819" i="8"/>
  <c r="AK821" i="8"/>
  <c r="AK770" i="8"/>
  <c r="AK771" i="8"/>
  <c r="AK781" i="8"/>
  <c r="AK741" i="8"/>
  <c r="AK714" i="8"/>
  <c r="AK685" i="8"/>
  <c r="AK742" i="8"/>
  <c r="AK656" i="8"/>
  <c r="AK629" i="8"/>
  <c r="AK609" i="8"/>
  <c r="AK591" i="8"/>
  <c r="AK554" i="8"/>
  <c r="AK592" i="8"/>
  <c r="AK647" i="8"/>
  <c r="AK684" i="8"/>
  <c r="AK477" i="8"/>
  <c r="AK474" i="8"/>
  <c r="AK394" i="8"/>
  <c r="AK455" i="8"/>
  <c r="AK395" i="8"/>
  <c r="AK478" i="8"/>
  <c r="AK416" i="8"/>
  <c r="AK351" i="8"/>
  <c r="AK453" i="8"/>
  <c r="AK328" i="8"/>
  <c r="AK445" i="8"/>
  <c r="AK322" i="8"/>
  <c r="AK266" i="8"/>
  <c r="AK369" i="8"/>
  <c r="AK325" i="8"/>
  <c r="AK476" i="8"/>
  <c r="AK252" i="8"/>
  <c r="AK219" i="8"/>
  <c r="AK265" i="8"/>
  <c r="AK206" i="8"/>
  <c r="AK208" i="8"/>
  <c r="AK143" i="8"/>
  <c r="AK261" i="8"/>
  <c r="AK140" i="8"/>
  <c r="AK117" i="8"/>
  <c r="AK91" i="8"/>
  <c r="AK29" i="8"/>
  <c r="AK164" i="8"/>
  <c r="AK126" i="8"/>
  <c r="AK110" i="8"/>
  <c r="AK90" i="8"/>
  <c r="AK34" i="8"/>
  <c r="AK995" i="8"/>
  <c r="AK955" i="8"/>
  <c r="AK961" i="8"/>
  <c r="AK877" i="8"/>
  <c r="AK889" i="8"/>
  <c r="AK871" i="8"/>
  <c r="AK887" i="8"/>
  <c r="AK883" i="8"/>
  <c r="AK873" i="8"/>
  <c r="AK823" i="8"/>
  <c r="AK798" i="8"/>
  <c r="AK787" i="8"/>
  <c r="AK752" i="8"/>
  <c r="AK756" i="8"/>
  <c r="AK749" i="8"/>
  <c r="AK725" i="8"/>
  <c r="AK721" i="8"/>
  <c r="AK691" i="8"/>
  <c r="AK680" i="8"/>
  <c r="AK695" i="8"/>
  <c r="AK593" i="8"/>
  <c r="AK584" i="8"/>
  <c r="AK560" i="8"/>
  <c r="AK515" i="8"/>
  <c r="AK517" i="8"/>
  <c r="AK596" i="8"/>
  <c r="AK434" i="8"/>
  <c r="AK480" i="8"/>
  <c r="AK427" i="8"/>
  <c r="AK500" i="8"/>
  <c r="AK440" i="8"/>
  <c r="AK504" i="8"/>
  <c r="AK315" i="8"/>
  <c r="AK360" i="8"/>
  <c r="AK288" i="8"/>
  <c r="AK346" i="8"/>
  <c r="AK298" i="8"/>
  <c r="AK368" i="8"/>
  <c r="AK244" i="8"/>
  <c r="AK345" i="8"/>
  <c r="AK257" i="8"/>
  <c r="AK203" i="8"/>
  <c r="AK231" i="8"/>
  <c r="AK267" i="8"/>
  <c r="AK177" i="8"/>
  <c r="AK174" i="8"/>
  <c r="AK129" i="8"/>
  <c r="AK163" i="8"/>
  <c r="AK120" i="8"/>
  <c r="AK103" i="8"/>
  <c r="AK68" i="8"/>
  <c r="AK74" i="8"/>
  <c r="AK146" i="8"/>
  <c r="AK176" i="8"/>
  <c r="AK102" i="8"/>
  <c r="AK167" i="8"/>
  <c r="AK984" i="8"/>
  <c r="AK976" i="8"/>
  <c r="AK948" i="8"/>
  <c r="AK924" i="8"/>
  <c r="AK881" i="8"/>
  <c r="AK855" i="8"/>
  <c r="AK861" i="8"/>
  <c r="AK910" i="8"/>
  <c r="AK807" i="8"/>
  <c r="AK817" i="8"/>
  <c r="AK792" i="8"/>
  <c r="AK795" i="8"/>
  <c r="AK743" i="8"/>
  <c r="AK738" i="8"/>
  <c r="AK776" i="8"/>
  <c r="AK709" i="8"/>
  <c r="AK682" i="8"/>
  <c r="AK676" i="8"/>
  <c r="AK652" i="8"/>
  <c r="AK631" i="8"/>
  <c r="AK588" i="8"/>
  <c r="AK567" i="8"/>
  <c r="AK556" i="8"/>
  <c r="AK495" i="8"/>
  <c r="AK513" i="8"/>
  <c r="AK538" i="8"/>
  <c r="AK426" i="8"/>
  <c r="AK561" i="8"/>
  <c r="AK415" i="8"/>
  <c r="AK484" i="8"/>
  <c r="AK432" i="8"/>
  <c r="AK441" i="8"/>
  <c r="AK307" i="8"/>
  <c r="AK344" i="8"/>
  <c r="AK612" i="8"/>
  <c r="AK342" i="8"/>
  <c r="AK286" i="8"/>
  <c r="AK317" i="8"/>
  <c r="AK228" i="8"/>
  <c r="AK313" i="8"/>
  <c r="AK253" i="8"/>
  <c r="AK195" i="8"/>
  <c r="AK226" i="8"/>
  <c r="AK230" i="8"/>
  <c r="AK173" i="8"/>
  <c r="AK170" i="8"/>
  <c r="AK125" i="8"/>
  <c r="AK161" i="8"/>
  <c r="AK213" i="8"/>
  <c r="AK101" i="8"/>
  <c r="AK53" i="8"/>
  <c r="AK56" i="8"/>
  <c r="AK142" i="8"/>
  <c r="AK168" i="8"/>
  <c r="AK96" i="8"/>
  <c r="AK150" i="8"/>
  <c r="AK978" i="8"/>
  <c r="AK943" i="8"/>
  <c r="AK933" i="8"/>
  <c r="AK834" i="8"/>
  <c r="AK853" i="8"/>
  <c r="AK762" i="8"/>
  <c r="AK777" i="8"/>
  <c r="AK706" i="8"/>
  <c r="AK712" i="8"/>
  <c r="AK699" i="8"/>
  <c r="AK587" i="8"/>
  <c r="AK574" i="8"/>
  <c r="AK553" i="8"/>
  <c r="AK458" i="8"/>
  <c r="AK451" i="8"/>
  <c r="AK472" i="8"/>
  <c r="AK347" i="8"/>
  <c r="AK316" i="8"/>
  <c r="AK310" i="8"/>
  <c r="AK285" i="8"/>
  <c r="AK465" i="8"/>
  <c r="AK215" i="8"/>
  <c r="AK201" i="8"/>
  <c r="AK137" i="8"/>
  <c r="AK136" i="8"/>
  <c r="AK87" i="8"/>
  <c r="AK160" i="8"/>
  <c r="AK108" i="8"/>
  <c r="AK970" i="8"/>
  <c r="AK967" i="8"/>
  <c r="AK913" i="8"/>
  <c r="AK907" i="8"/>
  <c r="AK860" i="8"/>
  <c r="AK758" i="8"/>
  <c r="AK761" i="8"/>
  <c r="AK814" i="8"/>
  <c r="AK711" i="8"/>
  <c r="AK696" i="8"/>
  <c r="AK579" i="8"/>
  <c r="AK638" i="8"/>
  <c r="AK576" i="8"/>
  <c r="AK450" i="8"/>
  <c r="AK447" i="8"/>
  <c r="AK464" i="8"/>
  <c r="AK331" i="8"/>
  <c r="AK300" i="8"/>
  <c r="AK306" i="8"/>
  <c r="AK275" i="8"/>
  <c r="AK389" i="8"/>
  <c r="AK421" i="8"/>
  <c r="AK185" i="8"/>
  <c r="AK135" i="8"/>
  <c r="AK132" i="8"/>
  <c r="AK85" i="8"/>
  <c r="AK158" i="8"/>
  <c r="AK106" i="8"/>
  <c r="AK997" i="8"/>
  <c r="AK931" i="8"/>
  <c r="AK905" i="8"/>
  <c r="AK894" i="8"/>
  <c r="AK838" i="8"/>
  <c r="AK750" i="8"/>
  <c r="AK764" i="8"/>
  <c r="AK789" i="8"/>
  <c r="AK737" i="8"/>
  <c r="AK675" i="8"/>
  <c r="AK658" i="8"/>
  <c r="AK568" i="8"/>
  <c r="AK573" i="8"/>
  <c r="AK442" i="8"/>
  <c r="AK435" i="8"/>
  <c r="AK456" i="8"/>
  <c r="AK319" i="8"/>
  <c r="AK296" i="8"/>
  <c r="AK302" i="8"/>
  <c r="AK269" i="8"/>
  <c r="AK295" i="8"/>
  <c r="AK271" i="8"/>
  <c r="AK181" i="8"/>
  <c r="AK131" i="8"/>
  <c r="AK128" i="8"/>
  <c r="AK333" i="8"/>
  <c r="AK152" i="8"/>
  <c r="AK104" i="8"/>
  <c r="AK962" i="8"/>
  <c r="AK945" i="8"/>
  <c r="AK911" i="8"/>
  <c r="AK856" i="8"/>
  <c r="AK843" i="8"/>
  <c r="AK802" i="8"/>
  <c r="AK731" i="8"/>
  <c r="AK689" i="8"/>
  <c r="AK708" i="8"/>
  <c r="AK639" i="8"/>
  <c r="AK581" i="8"/>
  <c r="AK548" i="8"/>
  <c r="AK501" i="8"/>
  <c r="AK410" i="8"/>
  <c r="AK407" i="8"/>
  <c r="AK428" i="8"/>
  <c r="AK482" i="8"/>
  <c r="AK401" i="8"/>
  <c r="AK274" i="8"/>
  <c r="AK521" i="8"/>
  <c r="AK249" i="8"/>
  <c r="AK225" i="8"/>
  <c r="AK239" i="8"/>
  <c r="AK119" i="8"/>
  <c r="AK207" i="8"/>
  <c r="AK51" i="8"/>
  <c r="AK138" i="8"/>
  <c r="AK94" i="8"/>
  <c r="AK952" i="8"/>
  <c r="AK941" i="8"/>
  <c r="AK916" i="8"/>
  <c r="AK832" i="8"/>
  <c r="AK816" i="8"/>
  <c r="AK755" i="8"/>
  <c r="AK745" i="8"/>
  <c r="AK681" i="8"/>
  <c r="AK640" i="8"/>
  <c r="AK663" i="8"/>
  <c r="AK542" i="8"/>
  <c r="AK598" i="8"/>
  <c r="AK582" i="8"/>
  <c r="AK390" i="8"/>
  <c r="AK387" i="8"/>
  <c r="AK396" i="8"/>
  <c r="AK437" i="8"/>
  <c r="AK429" i="8"/>
  <c r="AK362" i="8"/>
  <c r="AK264" i="8"/>
  <c r="AK238" i="8"/>
  <c r="AK262" i="8"/>
  <c r="AK202" i="8"/>
  <c r="AK218" i="8"/>
  <c r="AK111" i="8"/>
  <c r="AK175" i="8"/>
  <c r="AK70" i="8"/>
  <c r="AK88" i="8"/>
  <c r="AK1006" i="8"/>
  <c r="AK847" i="8"/>
  <c r="AK822" i="8"/>
  <c r="AK624" i="8"/>
  <c r="AK555" i="8"/>
  <c r="AK496" i="8"/>
  <c r="AK384" i="8"/>
  <c r="AK287" i="8"/>
  <c r="AK216" i="8"/>
  <c r="AK109" i="8"/>
  <c r="AK116" i="8"/>
  <c r="AK72" i="8"/>
  <c r="AK84" i="8"/>
  <c r="AK38" i="8"/>
  <c r="AK963" i="8"/>
  <c r="AK867" i="8"/>
  <c r="AK799" i="8"/>
  <c r="AK700" i="8"/>
  <c r="AK589" i="8"/>
  <c r="AK506" i="8"/>
  <c r="AK365" i="8"/>
  <c r="AK449" i="8"/>
  <c r="AK229" i="8"/>
  <c r="AK105" i="8"/>
  <c r="AK86" i="8"/>
  <c r="AK954" i="8"/>
  <c r="AK884" i="8"/>
  <c r="AK791" i="8"/>
  <c r="AK660" i="8"/>
  <c r="AK578" i="8"/>
  <c r="AK371" i="8"/>
  <c r="AK336" i="8"/>
  <c r="AK417" i="8"/>
  <c r="AK198" i="8"/>
  <c r="AK99" i="8"/>
  <c r="AK217" i="8"/>
  <c r="AK17" i="8"/>
  <c r="AK940" i="8"/>
  <c r="AK895" i="8"/>
  <c r="AK768" i="8"/>
  <c r="AK606" i="8"/>
  <c r="AK491" i="8"/>
  <c r="AK363" i="8"/>
  <c r="AK397" i="8"/>
  <c r="AK303" i="8"/>
  <c r="AK186" i="8"/>
  <c r="AK149" i="8"/>
  <c r="AK909" i="8"/>
  <c r="AK803" i="8"/>
  <c r="AK726" i="8"/>
  <c r="AK602" i="8"/>
  <c r="AK569" i="8"/>
  <c r="AK522" i="8"/>
  <c r="AK373" i="8"/>
  <c r="AK237" i="8"/>
  <c r="AK166" i="8"/>
  <c r="AK78" i="8"/>
  <c r="AK13" i="8"/>
  <c r="AK912" i="8"/>
  <c r="AK790" i="8"/>
  <c r="AK673" i="8"/>
  <c r="AK659" i="8"/>
  <c r="AK557" i="8"/>
  <c r="AK392" i="8"/>
  <c r="AK338" i="8"/>
  <c r="AK227" i="8"/>
  <c r="AK209" i="8"/>
  <c r="AK32" i="8"/>
  <c r="AK898" i="8"/>
  <c r="AK794" i="8"/>
  <c r="AK661" i="8"/>
  <c r="AK608" i="8"/>
  <c r="AK537" i="8"/>
  <c r="AK388" i="8"/>
  <c r="AK329" i="8"/>
  <c r="AK277" i="8"/>
  <c r="AK165" i="8"/>
  <c r="AK65" i="8"/>
  <c r="AK50" i="8"/>
  <c r="AK988" i="8"/>
  <c r="AK915" i="8"/>
  <c r="AK751" i="8"/>
  <c r="AK716" i="8"/>
  <c r="AK601" i="8"/>
  <c r="AK378" i="8"/>
  <c r="AK359" i="8"/>
  <c r="AK433" i="8"/>
  <c r="AK260" i="8"/>
  <c r="AK159" i="8"/>
  <c r="AK63" i="8"/>
  <c r="AK33" i="8"/>
  <c r="AK25" i="8"/>
  <c r="AK52" i="8"/>
  <c r="AK71" i="8"/>
  <c r="AK80" i="8"/>
  <c r="AK81" i="8"/>
  <c r="AK172" i="8"/>
  <c r="AK42" i="8"/>
  <c r="AK15" i="8"/>
  <c r="AK45" i="8"/>
  <c r="AK31" i="8"/>
  <c r="AK21" i="8"/>
  <c r="AK54" i="8"/>
  <c r="AK69" i="8"/>
  <c r="AG73" i="8"/>
  <c r="U146" i="8"/>
  <c r="U125" i="8"/>
  <c r="U40" i="8"/>
  <c r="U88" i="8"/>
  <c r="U108" i="8"/>
  <c r="U163" i="8"/>
  <c r="U120" i="8"/>
  <c r="U172" i="8"/>
  <c r="U143" i="8"/>
  <c r="U171" i="8"/>
  <c r="U223" i="8"/>
  <c r="U194" i="8"/>
  <c r="U207" i="8"/>
  <c r="U227" i="8"/>
  <c r="U358" i="8"/>
  <c r="U254" i="8"/>
  <c r="U374" i="8"/>
  <c r="U276" i="8"/>
  <c r="U237" i="8"/>
  <c r="U426" i="8"/>
  <c r="U322" i="8"/>
  <c r="U279" i="8"/>
  <c r="U319" i="8"/>
  <c r="U377" i="8"/>
  <c r="U366" i="8"/>
  <c r="U297" i="8"/>
  <c r="U345" i="8"/>
  <c r="U398" i="8"/>
  <c r="U332" i="8"/>
  <c r="U511" i="8"/>
  <c r="U413" i="8"/>
  <c r="U453" i="8"/>
  <c r="U527" i="8"/>
  <c r="U400" i="8"/>
  <c r="U440" i="8"/>
  <c r="U487" i="8"/>
  <c r="U407" i="8"/>
  <c r="U447" i="8"/>
  <c r="U566" i="8"/>
  <c r="U599" i="8"/>
  <c r="U486" i="8"/>
  <c r="U532" i="8"/>
  <c r="U496" i="8"/>
  <c r="U601" i="8"/>
  <c r="U565" i="8"/>
  <c r="U544" i="8"/>
  <c r="U594" i="8"/>
  <c r="U577" i="8"/>
  <c r="U600" i="8"/>
  <c r="U607" i="8"/>
  <c r="U649" i="8"/>
  <c r="U730" i="8"/>
  <c r="U677" i="8"/>
  <c r="U652" i="8"/>
  <c r="U718" i="8"/>
  <c r="U710" i="8"/>
  <c r="U738" i="8"/>
  <c r="U699" i="8"/>
  <c r="U805" i="8"/>
  <c r="U716" i="8"/>
  <c r="U774" i="8"/>
  <c r="U852" i="8"/>
  <c r="U809" i="8"/>
  <c r="U783" i="8"/>
  <c r="U821" i="8"/>
  <c r="U843" i="8"/>
  <c r="U817" i="8"/>
  <c r="U889" i="8"/>
  <c r="U854" i="8"/>
  <c r="U856" i="8"/>
  <c r="U927" i="8"/>
  <c r="U908" i="8"/>
  <c r="U938" i="8"/>
  <c r="U926" i="8"/>
  <c r="U932" i="8"/>
  <c r="U975" i="8"/>
  <c r="U983" i="8"/>
  <c r="U972" i="8"/>
  <c r="U973" i="8"/>
  <c r="AE35" i="3"/>
  <c r="G78" i="7"/>
  <c r="K17" i="2" s="1"/>
  <c r="V5" i="8"/>
  <c r="AG182" i="8"/>
  <c r="U99" i="8"/>
  <c r="C40" i="3"/>
  <c r="AE40" i="3"/>
  <c r="AA40" i="3"/>
  <c r="Z40" i="3"/>
  <c r="AC40" i="3"/>
  <c r="AB40" i="3"/>
  <c r="C21" i="3"/>
  <c r="AC21" i="3"/>
  <c r="AD21" i="3"/>
  <c r="AB21" i="3"/>
  <c r="AE21" i="3"/>
  <c r="AL171" i="8"/>
  <c r="AJ60" i="8"/>
  <c r="U209" i="8"/>
  <c r="U141" i="8"/>
  <c r="U60" i="8"/>
  <c r="U92" i="8"/>
  <c r="U116" i="8"/>
  <c r="U170" i="8"/>
  <c r="U128" i="8"/>
  <c r="U61" i="8"/>
  <c r="U189" i="8"/>
  <c r="U179" i="8"/>
  <c r="U240" i="8"/>
  <c r="U202" i="8"/>
  <c r="U217" i="8"/>
  <c r="U264" i="8"/>
  <c r="U196" i="8"/>
  <c r="U273" i="8"/>
  <c r="U394" i="8"/>
  <c r="U286" i="8"/>
  <c r="U247" i="8"/>
  <c r="U251" i="8"/>
  <c r="U378" i="8"/>
  <c r="U287" i="8"/>
  <c r="U335" i="8"/>
  <c r="U370" i="8"/>
  <c r="U406" i="8"/>
  <c r="U313" i="8"/>
  <c r="U353" i="8"/>
  <c r="U446" i="8"/>
  <c r="U348" i="8"/>
  <c r="U518" i="8"/>
  <c r="U421" i="8"/>
  <c r="U469" i="8"/>
  <c r="U368" i="8"/>
  <c r="U408" i="8"/>
  <c r="U456" i="8"/>
  <c r="U531" i="8"/>
  <c r="U415" i="8"/>
  <c r="U463" i="8"/>
  <c r="U528" i="8"/>
  <c r="U535" i="8"/>
  <c r="U502" i="8"/>
  <c r="U550" i="8"/>
  <c r="U504" i="8"/>
  <c r="U533" i="8"/>
  <c r="U573" i="8"/>
  <c r="U552" i="8"/>
  <c r="U619" i="8"/>
  <c r="U620" i="8"/>
  <c r="U608" i="8"/>
  <c r="U623" i="8"/>
  <c r="U680" i="8"/>
  <c r="U626" i="8"/>
  <c r="U683" i="8"/>
  <c r="U668" i="8"/>
  <c r="U714" i="8"/>
  <c r="U650" i="8"/>
  <c r="U706" i="8"/>
  <c r="U715" i="8"/>
  <c r="U737" i="8"/>
  <c r="U736" i="8"/>
  <c r="U782" i="8"/>
  <c r="U760" i="8"/>
  <c r="U793" i="8"/>
  <c r="U789" i="8"/>
  <c r="U858" i="8"/>
  <c r="U890" i="8"/>
  <c r="U901" i="8"/>
  <c r="U881" i="8"/>
  <c r="U870" i="8"/>
  <c r="U837" i="8"/>
  <c r="U921" i="8"/>
  <c r="U909" i="8"/>
  <c r="U942" i="8"/>
  <c r="U944" i="8"/>
  <c r="U937" i="8"/>
  <c r="U957" i="8"/>
  <c r="U999" i="8"/>
  <c r="U993" i="8"/>
  <c r="AL140" i="8"/>
  <c r="AL50" i="8"/>
  <c r="AL51" i="8"/>
  <c r="AL15" i="8"/>
  <c r="AL9" i="8"/>
  <c r="AL31" i="8"/>
  <c r="AL11" i="8"/>
  <c r="AL124" i="8"/>
  <c r="AL68" i="8"/>
  <c r="AL80" i="8"/>
  <c r="AL39" i="8"/>
  <c r="AL33" i="8"/>
  <c r="AL17" i="8"/>
  <c r="AL8" i="8"/>
  <c r="AL13" i="8"/>
  <c r="AL69" i="8"/>
  <c r="AL61" i="8"/>
  <c r="AL132" i="8"/>
  <c r="AL41" i="8"/>
  <c r="AL30" i="8"/>
  <c r="AL36" i="8"/>
  <c r="AL48" i="8"/>
  <c r="AL44" i="8"/>
  <c r="AL10" i="8"/>
  <c r="AL19" i="8"/>
  <c r="AL23" i="8"/>
  <c r="AL59" i="8"/>
  <c r="AL136" i="8"/>
  <c r="AL47" i="8"/>
  <c r="AL27" i="8"/>
  <c r="AL57" i="8"/>
  <c r="AL76" i="8"/>
  <c r="AL29" i="8"/>
  <c r="AL28" i="8"/>
  <c r="AL1005" i="8"/>
  <c r="AL995" i="8"/>
  <c r="AL982" i="8"/>
  <c r="AL990" i="8"/>
  <c r="AL993" i="8"/>
  <c r="AL967" i="8"/>
  <c r="AL942" i="8"/>
  <c r="AL917" i="8"/>
  <c r="AL896" i="8"/>
  <c r="AL959" i="8"/>
  <c r="AL961" i="8"/>
  <c r="AL887" i="8"/>
  <c r="AL925" i="8"/>
  <c r="AL866" i="8"/>
  <c r="AL861" i="8"/>
  <c r="AL882" i="8"/>
  <c r="AL851" i="8"/>
  <c r="AL895" i="8"/>
  <c r="AL873" i="8"/>
  <c r="AL810" i="8"/>
  <c r="AL838" i="8"/>
  <c r="AL830" i="8"/>
  <c r="AL824" i="8"/>
  <c r="AL839" i="8"/>
  <c r="AL778" i="8"/>
  <c r="AL792" i="8"/>
  <c r="AL763" i="8"/>
  <c r="AL804" i="8"/>
  <c r="AL781" i="8"/>
  <c r="AL749" i="8"/>
  <c r="AL736" i="8"/>
  <c r="AL740" i="8"/>
  <c r="AL758" i="8"/>
  <c r="AL715" i="8"/>
  <c r="AL734" i="8"/>
  <c r="AL709" i="8"/>
  <c r="AL682" i="8"/>
  <c r="AL650" i="8"/>
  <c r="AL718" i="8"/>
  <c r="AL697" i="8"/>
  <c r="AL702" i="8"/>
  <c r="AL710" i="8"/>
  <c r="AL664" i="8"/>
  <c r="AL632" i="8"/>
  <c r="AL610" i="8"/>
  <c r="AL645" i="8"/>
  <c r="AL630" i="8"/>
  <c r="AL668" i="8"/>
  <c r="AL683" i="8"/>
  <c r="AL600" i="8"/>
  <c r="AL601" i="8"/>
  <c r="AL555" i="8"/>
  <c r="AL638" i="8"/>
  <c r="AL548" i="8"/>
  <c r="AL589" i="8"/>
  <c r="AL561" i="8"/>
  <c r="AL520" i="8"/>
  <c r="AL542" i="8"/>
  <c r="AL534" i="8"/>
  <c r="AL570" i="8"/>
  <c r="AL526" i="8"/>
  <c r="AL490" i="8"/>
  <c r="AL451" i="8"/>
  <c r="AL419" i="8"/>
  <c r="AL387" i="8"/>
  <c r="AL479" i="8"/>
  <c r="AL478" i="8"/>
  <c r="AL444" i="8"/>
  <c r="AL412" i="8"/>
  <c r="AL380" i="8"/>
  <c r="AL483" i="8"/>
  <c r="AL473" i="8"/>
  <c r="AL441" i="8"/>
  <c r="AL409" i="8"/>
  <c r="AL458" i="8"/>
  <c r="AL497" i="8"/>
  <c r="AL344" i="8"/>
  <c r="AL312" i="8"/>
  <c r="AL502" i="8"/>
  <c r="AL402" i="8"/>
  <c r="AL345" i="8"/>
  <c r="AL313" i="8"/>
  <c r="AL281" i="8"/>
  <c r="AL377" i="8"/>
  <c r="AL334" i="8"/>
  <c r="AL302" i="8"/>
  <c r="AL362" i="8"/>
  <c r="AL386" i="8"/>
  <c r="AL232" i="8"/>
  <c r="AL264" i="8"/>
  <c r="AL315" i="8"/>
  <c r="AL241" i="8"/>
  <c r="AL299" i="8"/>
  <c r="AL311" i="8"/>
  <c r="AL196" i="8"/>
  <c r="AL260" i="8"/>
  <c r="AL248" i="8"/>
  <c r="AL193" i="8"/>
  <c r="AL164" i="8"/>
  <c r="AL156" i="8"/>
  <c r="AL217" i="8"/>
  <c r="AL295" i="8"/>
  <c r="AL237" i="8"/>
  <c r="AL115" i="8"/>
  <c r="AL99" i="8"/>
  <c r="AL79" i="8"/>
  <c r="AL145" i="8"/>
  <c r="AL194" i="8"/>
  <c r="AL46" i="8"/>
  <c r="AL142" i="8"/>
  <c r="AL63" i="8"/>
  <c r="AL118" i="8"/>
  <c r="AL102" i="8"/>
  <c r="AL86" i="8"/>
  <c r="AL191" i="8"/>
  <c r="AL131" i="8"/>
  <c r="AL166" i="8"/>
  <c r="AL999" i="8"/>
  <c r="AL997" i="8"/>
  <c r="AL1006" i="8"/>
  <c r="AL968" i="8"/>
  <c r="AL976" i="8"/>
  <c r="AL971" i="8"/>
  <c r="AL996" i="8"/>
  <c r="AL934" i="8"/>
  <c r="AL960" i="8"/>
  <c r="AL888" i="8"/>
  <c r="AL951" i="8"/>
  <c r="AL948" i="8"/>
  <c r="AL886" i="8"/>
  <c r="AL914" i="8"/>
  <c r="AL858" i="8"/>
  <c r="AL853" i="8"/>
  <c r="AL881" i="8"/>
  <c r="AL843" i="8"/>
  <c r="AL889" i="8"/>
  <c r="AL868" i="8"/>
  <c r="AL806" i="8"/>
  <c r="AL863" i="8"/>
  <c r="AL823" i="8"/>
  <c r="AL816" i="8"/>
  <c r="AL817" i="8"/>
  <c r="AL774" i="8"/>
  <c r="AL807" i="8"/>
  <c r="AL759" i="8"/>
  <c r="AL791" i="8"/>
  <c r="AL777" i="8"/>
  <c r="AL825" i="8"/>
  <c r="AL732" i="8"/>
  <c r="AL737" i="8"/>
  <c r="AL752" i="8"/>
  <c r="AL711" i="8"/>
  <c r="AL730" i="8"/>
  <c r="AL698" i="8"/>
  <c r="AL678" i="8"/>
  <c r="AL748" i="8"/>
  <c r="AL717" i="8"/>
  <c r="AL677" i="8"/>
  <c r="AL700" i="8"/>
  <c r="AL686" i="8"/>
  <c r="AL705" i="8"/>
  <c r="AL627" i="8"/>
  <c r="AL606" i="8"/>
  <c r="AL643" i="8"/>
  <c r="AL611" i="8"/>
  <c r="AL646" i="8"/>
  <c r="AL667" i="8"/>
  <c r="AL596" i="8"/>
  <c r="AL575" i="8"/>
  <c r="AL551" i="8"/>
  <c r="AL585" i="8"/>
  <c r="AL544" i="8"/>
  <c r="AL583" i="8"/>
  <c r="AL557" i="8"/>
  <c r="AL518" i="8"/>
  <c r="AL535" i="8"/>
  <c r="AL533" i="8"/>
  <c r="AL525" i="8"/>
  <c r="AL507" i="8"/>
  <c r="AL485" i="8"/>
  <c r="AL447" i="8"/>
  <c r="AL415" i="8"/>
  <c r="AL383" i="8"/>
  <c r="AL523" i="8"/>
  <c r="AL472" i="8"/>
  <c r="AL440" i="8"/>
  <c r="AL408" i="8"/>
  <c r="AL376" i="8"/>
  <c r="AL562" i="8"/>
  <c r="AL469" i="8"/>
  <c r="AL437" i="8"/>
  <c r="AL405" i="8"/>
  <c r="AL442" i="8"/>
  <c r="AL426" i="8"/>
  <c r="AL340" i="8"/>
  <c r="AL308" i="8"/>
  <c r="AL470" i="8"/>
  <c r="AL382" i="8"/>
  <c r="AL341" i="8"/>
  <c r="AL309" i="8"/>
  <c r="AL277" i="8"/>
  <c r="AL373" i="8"/>
  <c r="AL330" i="8"/>
  <c r="AL298" i="8"/>
  <c r="AL351" i="8"/>
  <c r="AL339" i="8"/>
  <c r="AL228" i="8"/>
  <c r="AL255" i="8"/>
  <c r="AL986" i="8"/>
  <c r="AL1000" i="8"/>
  <c r="AL983" i="8"/>
  <c r="AL963" i="8"/>
  <c r="AL988" i="8"/>
  <c r="AL946" i="8"/>
  <c r="AL962" i="8"/>
  <c r="AL954" i="8"/>
  <c r="AL920" i="8"/>
  <c r="AL936" i="8"/>
  <c r="AL900" i="8"/>
  <c r="AL928" i="8"/>
  <c r="AL913" i="8"/>
  <c r="AL907" i="8"/>
  <c r="AL898" i="8"/>
  <c r="AL891" i="8"/>
  <c r="AL874" i="8"/>
  <c r="AL870" i="8"/>
  <c r="AL899" i="8"/>
  <c r="AL836" i="8"/>
  <c r="AL790" i="8"/>
  <c r="AL890" i="8"/>
  <c r="AL833" i="8"/>
  <c r="AL826" i="8"/>
  <c r="AL788" i="8"/>
  <c r="AL821" i="8"/>
  <c r="AL775" i="8"/>
  <c r="AL743" i="8"/>
  <c r="AL799" i="8"/>
  <c r="AL761" i="8"/>
  <c r="AL871" i="8"/>
  <c r="AL795" i="8"/>
  <c r="AL793" i="8"/>
  <c r="AL727" i="8"/>
  <c r="AL695" i="8"/>
  <c r="AL733" i="8"/>
  <c r="AL716" i="8"/>
  <c r="AL662" i="8"/>
  <c r="AL744" i="8"/>
  <c r="AL721" i="8"/>
  <c r="AL644" i="8"/>
  <c r="AL676" i="8"/>
  <c r="AL685" i="8"/>
  <c r="AL663" i="8"/>
  <c r="AL649" i="8"/>
  <c r="AL590" i="8"/>
  <c r="AL615" i="8"/>
  <c r="AL595" i="8"/>
  <c r="AL624" i="8"/>
  <c r="AL612" i="8"/>
  <c r="AL580" i="8"/>
  <c r="AL567" i="8"/>
  <c r="AL579" i="8"/>
  <c r="AL560" i="8"/>
  <c r="AL528" i="8"/>
  <c r="AL573" i="8"/>
  <c r="AL547" i="8"/>
  <c r="AL516" i="8"/>
  <c r="AL550" i="8"/>
  <c r="AL613" i="8"/>
  <c r="AL538" i="8"/>
  <c r="AL652" i="8"/>
  <c r="AL463" i="8"/>
  <c r="AL431" i="8"/>
  <c r="AL399" i="8"/>
  <c r="AL500" i="8"/>
  <c r="AL505" i="8"/>
  <c r="AL456" i="8"/>
  <c r="AL424" i="8"/>
  <c r="AL392" i="8"/>
  <c r="AL504" i="8"/>
  <c r="AL493" i="8"/>
  <c r="AL453" i="8"/>
  <c r="AL421" i="8"/>
  <c r="AL389" i="8"/>
  <c r="AL371" i="8"/>
  <c r="AL356" i="8"/>
  <c r="AL324" i="8"/>
  <c r="AL292" i="8"/>
  <c r="AL370" i="8"/>
  <c r="AL357" i="8"/>
  <c r="AL325" i="8"/>
  <c r="AL293" i="8"/>
  <c r="AL261" i="8"/>
  <c r="AL346" i="8"/>
  <c r="AL314" i="8"/>
  <c r="AL430" i="8"/>
  <c r="AL286" i="8"/>
  <c r="AL244" i="8"/>
  <c r="AL327" i="8"/>
  <c r="AL486" i="8"/>
  <c r="AL263" i="8"/>
  <c r="AL418" i="8"/>
  <c r="AL219" i="8"/>
  <c r="AL223" i="8"/>
  <c r="AL176" i="8"/>
  <c r="AL267" i="8"/>
  <c r="AL205" i="8"/>
  <c r="AL173" i="8"/>
  <c r="AL159" i="8"/>
  <c r="AL148" i="8"/>
  <c r="AL209" i="8"/>
  <c r="AL252" i="8"/>
  <c r="AL183" i="8"/>
  <c r="AL105" i="8"/>
  <c r="AL89" i="8"/>
  <c r="AL198" i="8"/>
  <c r="AL125" i="8"/>
  <c r="AL74" i="8"/>
  <c r="AL208" i="8"/>
  <c r="AL122" i="8"/>
  <c r="AL222" i="8"/>
  <c r="AL108" i="8"/>
  <c r="AL92" i="8"/>
  <c r="AL67" i="8"/>
  <c r="AL143" i="8"/>
  <c r="AL202" i="8"/>
  <c r="AL1002" i="8"/>
  <c r="AL1003" i="8"/>
  <c r="AL979" i="8"/>
  <c r="AL964" i="8"/>
  <c r="AL957" i="8"/>
  <c r="AL927" i="8"/>
  <c r="AL935" i="8"/>
  <c r="AL929" i="8"/>
  <c r="AL932" i="8"/>
  <c r="AL894" i="8"/>
  <c r="AL878" i="8"/>
  <c r="AL910" i="8"/>
  <c r="AL844" i="8"/>
  <c r="AL857" i="8"/>
  <c r="AL841" i="8"/>
  <c r="AL994" i="8"/>
  <c r="AL998" i="8"/>
  <c r="AL955" i="8"/>
  <c r="AL984" i="8"/>
  <c r="AL956" i="8"/>
  <c r="AL924" i="8"/>
  <c r="AL931" i="8"/>
  <c r="AL903" i="8"/>
  <c r="AL923" i="8"/>
  <c r="AL869" i="8"/>
  <c r="AL877" i="8"/>
  <c r="AL865" i="8"/>
  <c r="AL822" i="8"/>
  <c r="AL832" i="8"/>
  <c r="AL829" i="8"/>
  <c r="AL978" i="8"/>
  <c r="AL1001" i="8"/>
  <c r="AL947" i="8"/>
  <c r="AL949" i="8"/>
  <c r="AL952" i="8"/>
  <c r="AL912" i="8"/>
  <c r="AL916" i="8"/>
  <c r="AL902" i="8"/>
  <c r="AL918" i="8"/>
  <c r="AL845" i="8"/>
  <c r="AL867" i="8"/>
  <c r="AL919" i="8"/>
  <c r="AL814" i="8"/>
  <c r="AL909" i="8"/>
  <c r="AL813" i="8"/>
  <c r="AL786" i="8"/>
  <c r="AL783" i="8"/>
  <c r="AL787" i="8"/>
  <c r="AL765" i="8"/>
  <c r="AL728" i="8"/>
  <c r="AL772" i="8"/>
  <c r="AL703" i="8"/>
  <c r="AL714" i="8"/>
  <c r="AL666" i="8"/>
  <c r="AL712" i="8"/>
  <c r="AL640" i="8"/>
  <c r="AL659" i="8"/>
  <c r="AL673" i="8"/>
  <c r="AL594" i="8"/>
  <c r="AL607" i="8"/>
  <c r="AL619" i="8"/>
  <c r="AL588" i="8"/>
  <c r="AL559" i="8"/>
  <c r="AL564" i="8"/>
  <c r="AL578" i="8"/>
  <c r="AL541" i="8"/>
  <c r="AL529" i="8"/>
  <c r="AL581" i="8"/>
  <c r="AL480" i="8"/>
  <c r="AL443" i="8"/>
  <c r="AL395" i="8"/>
  <c r="AL514" i="8"/>
  <c r="AL448" i="8"/>
  <c r="AL396" i="8"/>
  <c r="AL515" i="8"/>
  <c r="AL449" i="8"/>
  <c r="AL397" i="8"/>
  <c r="AL503" i="8"/>
  <c r="AL328" i="8"/>
  <c r="AL454" i="8"/>
  <c r="AL353" i="8"/>
  <c r="AL301" i="8"/>
  <c r="AL410" i="8"/>
  <c r="AL318" i="8"/>
  <c r="AL319" i="8"/>
  <c r="AL240" i="8"/>
  <c r="AL246" i="8"/>
  <c r="AL258" i="8"/>
  <c r="AL271" i="8"/>
  <c r="AL226" i="8"/>
  <c r="AL355" i="8"/>
  <c r="AL235" i="8"/>
  <c r="AL181" i="8"/>
  <c r="AL158" i="8"/>
  <c r="AL213" i="8"/>
  <c r="AL268" i="8"/>
  <c r="AL170" i="8"/>
  <c r="AL97" i="8"/>
  <c r="AL970" i="8"/>
  <c r="AL985" i="8"/>
  <c r="AL966" i="8"/>
  <c r="AL938" i="8"/>
  <c r="AL943" i="8"/>
  <c r="AL904" i="8"/>
  <c r="AL908" i="8"/>
  <c r="AL933" i="8"/>
  <c r="AL906" i="8"/>
  <c r="AL837" i="8"/>
  <c r="AL859" i="8"/>
  <c r="AL911" i="8"/>
  <c r="AL802" i="8"/>
  <c r="AL847" i="8"/>
  <c r="AL848" i="8"/>
  <c r="AL782" i="8"/>
  <c r="AL779" i="8"/>
  <c r="AL789" i="8"/>
  <c r="AL757" i="8"/>
  <c r="AL724" i="8"/>
  <c r="AL764" i="8"/>
  <c r="AL699" i="8"/>
  <c r="AL693" i="8"/>
  <c r="AL658" i="8"/>
  <c r="AL696" i="8"/>
  <c r="AL636" i="8"/>
  <c r="AL689" i="8"/>
  <c r="AL621" i="8"/>
  <c r="AL586" i="8"/>
  <c r="AL603" i="8"/>
  <c r="AL614" i="8"/>
  <c r="AL584" i="8"/>
  <c r="AL690" i="8"/>
  <c r="AL556" i="8"/>
  <c r="AL628" i="8"/>
  <c r="AL531" i="8"/>
  <c r="AL582" i="8"/>
  <c r="AL558" i="8"/>
  <c r="AL506" i="8"/>
  <c r="AL439" i="8"/>
  <c r="AL391" i="8"/>
  <c r="AL510" i="8"/>
  <c r="AL436" i="8"/>
  <c r="AL388" i="8"/>
  <c r="AL509" i="8"/>
  <c r="AL445" i="8"/>
  <c r="AL393" i="8"/>
  <c r="AL394" i="8"/>
  <c r="AL320" i="8"/>
  <c r="AL438" i="8"/>
  <c r="AL349" i="8"/>
  <c r="AL297" i="8"/>
  <c r="AL358" i="8"/>
  <c r="AL310" i="8"/>
  <c r="AL290" i="8"/>
  <c r="AL236" i="8"/>
  <c r="AL492" i="8"/>
  <c r="AL247" i="8"/>
  <c r="AL243" i="8"/>
  <c r="AL225" i="8"/>
  <c r="AL262" i="8"/>
  <c r="AL230" i="8"/>
  <c r="AL177" i="8"/>
  <c r="AL157" i="8"/>
  <c r="AL207" i="8"/>
  <c r="AL259" i="8"/>
  <c r="AL117" i="8"/>
  <c r="AL95" i="8"/>
  <c r="AL233" i="8"/>
  <c r="AL195" i="8"/>
  <c r="AL276" i="8"/>
  <c r="AL126" i="8"/>
  <c r="AL168" i="8"/>
  <c r="AL98" i="8"/>
  <c r="AL73" i="8"/>
  <c r="AL135" i="8"/>
  <c r="AL989" i="8"/>
  <c r="AL969" i="8"/>
  <c r="AL958" i="8"/>
  <c r="AL930" i="8"/>
  <c r="AL922" i="8"/>
  <c r="AL880" i="8"/>
  <c r="AL892" i="8"/>
  <c r="AL921" i="8"/>
  <c r="AL875" i="8"/>
  <c r="AL905" i="8"/>
  <c r="AL835" i="8"/>
  <c r="AL885" i="8"/>
  <c r="AL798" i="8"/>
  <c r="AL831" i="8"/>
  <c r="AL846" i="8"/>
  <c r="AL770" i="8"/>
  <c r="AL771" i="8"/>
  <c r="AL784" i="8"/>
  <c r="AL753" i="8"/>
  <c r="AL720" i="8"/>
  <c r="AL739" i="8"/>
  <c r="AL691" i="8"/>
  <c r="AL818" i="8"/>
  <c r="AL654" i="8"/>
  <c r="AL729" i="8"/>
  <c r="AL671" i="8"/>
  <c r="AL680" i="8"/>
  <c r="AL616" i="8"/>
  <c r="AL756" i="8"/>
  <c r="AL599" i="8"/>
  <c r="AL647" i="8"/>
  <c r="AL576" i="8"/>
  <c r="AL622" i="8"/>
  <c r="AL552" i="8"/>
  <c r="AL577" i="8"/>
  <c r="AL554" i="8"/>
  <c r="AL543" i="8"/>
  <c r="AL549" i="8"/>
  <c r="AL501" i="8"/>
  <c r="AL435" i="8"/>
  <c r="AL379" i="8"/>
  <c r="AL494" i="8"/>
  <c r="AL432" i="8"/>
  <c r="AL384" i="8"/>
  <c r="AL498" i="8"/>
  <c r="AL433" i="8"/>
  <c r="AL385" i="8"/>
  <c r="AL365" i="8"/>
  <c r="AL316" i="8"/>
  <c r="AL414" i="8"/>
  <c r="AL337" i="8"/>
  <c r="AL289" i="8"/>
  <c r="AL354" i="8"/>
  <c r="AL306" i="8"/>
  <c r="AL287" i="8"/>
  <c r="AL224" i="8"/>
  <c r="AL434" i="8"/>
  <c r="AL374" i="8"/>
  <c r="AL266" i="8"/>
  <c r="AL204" i="8"/>
  <c r="AL216" i="8"/>
  <c r="AL229" i="8"/>
  <c r="AL169" i="8"/>
  <c r="AL155" i="8"/>
  <c r="AL218" i="8"/>
  <c r="AL249" i="8"/>
  <c r="AL113" i="8"/>
  <c r="AL93" i="8"/>
  <c r="AL178" i="8"/>
  <c r="AL175" i="8"/>
  <c r="AL254" i="8"/>
  <c r="AL70" i="8"/>
  <c r="AL116" i="8"/>
  <c r="AL96" i="8"/>
  <c r="AL60" i="8"/>
  <c r="AL127" i="8"/>
  <c r="AL965" i="8"/>
  <c r="AL972" i="8"/>
  <c r="AL945" i="8"/>
  <c r="AL872" i="8"/>
  <c r="AL852" i="8"/>
  <c r="AL856" i="8"/>
  <c r="AL796" i="8"/>
  <c r="AL785" i="8"/>
  <c r="AL768" i="8"/>
  <c r="AL719" i="8"/>
  <c r="AL708" i="8"/>
  <c r="AL726" i="8"/>
  <c r="AL665" i="8"/>
  <c r="AL657" i="8"/>
  <c r="AL653" i="8"/>
  <c r="AL618" i="8"/>
  <c r="AL563" i="8"/>
  <c r="AL532" i="8"/>
  <c r="AL524" i="8"/>
  <c r="AL648" i="8"/>
  <c r="AL471" i="8"/>
  <c r="AL403" i="8"/>
  <c r="AL464" i="8"/>
  <c r="AL372" i="8"/>
  <c r="AL461" i="8"/>
  <c r="AL406" i="8"/>
  <c r="AL332" i="8"/>
  <c r="AL375" i="8"/>
  <c r="AL285" i="8"/>
  <c r="AL326" i="8"/>
  <c r="AL390" i="8"/>
  <c r="AL251" i="8"/>
  <c r="AL422" i="8"/>
  <c r="AL200" i="8"/>
  <c r="AL256" i="8"/>
  <c r="AL163" i="8"/>
  <c r="AL278" i="8"/>
  <c r="AL210" i="8"/>
  <c r="AL91" i="8"/>
  <c r="AL137" i="8"/>
  <c r="AL56" i="8"/>
  <c r="AL65" i="8"/>
  <c r="AL110" i="8"/>
  <c r="AL81" i="8"/>
  <c r="AL123" i="8"/>
  <c r="AL34" i="8"/>
  <c r="AL1004" i="8"/>
  <c r="AL941" i="8"/>
  <c r="AL944" i="8"/>
  <c r="AL864" i="8"/>
  <c r="AL794" i="8"/>
  <c r="AL811" i="8"/>
  <c r="AL767" i="8"/>
  <c r="AL773" i="8"/>
  <c r="AL760" i="8"/>
  <c r="AL707" i="8"/>
  <c r="AL692" i="8"/>
  <c r="AL738" i="8"/>
  <c r="AL660" i="8"/>
  <c r="AL642" i="8"/>
  <c r="AL651" i="8"/>
  <c r="AL608" i="8"/>
  <c r="AL597" i="8"/>
  <c r="AL639" i="8"/>
  <c r="AL522" i="8"/>
  <c r="AL593" i="8"/>
  <c r="AL467" i="8"/>
  <c r="AL513" i="8"/>
  <c r="AL460" i="8"/>
  <c r="AL368" i="8"/>
  <c r="AL457" i="8"/>
  <c r="AL381" i="8"/>
  <c r="AL304" i="8"/>
  <c r="AL369" i="8"/>
  <c r="AL273" i="8"/>
  <c r="AL322" i="8"/>
  <c r="AL307" i="8"/>
  <c r="AL347" i="8"/>
  <c r="AL363" i="8"/>
  <c r="AL192" i="8"/>
  <c r="AL253" i="8"/>
  <c r="AL162" i="8"/>
  <c r="AL214" i="8"/>
  <c r="AL203" i="8"/>
  <c r="AL87" i="8"/>
  <c r="AL133" i="8"/>
  <c r="AL32" i="8"/>
  <c r="AL49" i="8"/>
  <c r="AL106" i="8"/>
  <c r="AL77" i="8"/>
  <c r="AL119" i="8"/>
  <c r="AL22" i="8"/>
  <c r="AL980" i="8"/>
  <c r="AL940" i="8"/>
  <c r="AL901" i="8"/>
  <c r="AL879" i="8"/>
  <c r="AL855" i="8"/>
  <c r="AL809" i="8"/>
  <c r="AL755" i="8"/>
  <c r="AL769" i="8"/>
  <c r="AL820" i="8"/>
  <c r="AL687" i="8"/>
  <c r="AL674" i="8"/>
  <c r="AL706" i="8"/>
  <c r="AL675" i="8"/>
  <c r="AL626" i="8"/>
  <c r="AL591" i="8"/>
  <c r="AL604" i="8"/>
  <c r="AL574" i="8"/>
  <c r="AL605" i="8"/>
  <c r="AL512" i="8"/>
  <c r="AL546" i="8"/>
  <c r="AL459" i="8"/>
  <c r="AL511" i="8"/>
  <c r="AL452" i="8"/>
  <c r="AL364" i="8"/>
  <c r="AL429" i="8"/>
  <c r="AL378" i="8"/>
  <c r="AL300" i="8"/>
  <c r="AL361" i="8"/>
  <c r="AL269" i="8"/>
  <c r="AL476" i="8"/>
  <c r="AL275" i="8"/>
  <c r="AL303" i="8"/>
  <c r="AL331" i="8"/>
  <c r="AL188" i="8"/>
  <c r="AL206" i="8"/>
  <c r="AL161" i="8"/>
  <c r="AL450" i="8"/>
  <c r="AL199" i="8"/>
  <c r="AL85" i="8"/>
  <c r="AL129" i="8"/>
  <c r="AL234" i="8"/>
  <c r="AL43" i="8"/>
  <c r="AL104" i="8"/>
  <c r="AL54" i="8"/>
  <c r="AL242" i="8"/>
  <c r="AL950" i="8"/>
  <c r="AL939" i="8"/>
  <c r="AL897" i="8"/>
  <c r="AL827" i="8"/>
  <c r="AL840" i="8"/>
  <c r="AL805" i="8"/>
  <c r="AL751" i="8"/>
  <c r="AL803" i="8"/>
  <c r="AL776" i="8"/>
  <c r="AL722" i="8"/>
  <c r="AL670" i="8"/>
  <c r="AL672" i="8"/>
  <c r="AL669" i="8"/>
  <c r="AL602" i="8"/>
  <c r="AL587" i="8"/>
  <c r="AL592" i="8"/>
  <c r="AL641" i="8"/>
  <c r="AL569" i="8"/>
  <c r="AL545" i="8"/>
  <c r="AL537" i="8"/>
  <c r="AL455" i="8"/>
  <c r="AL495" i="8"/>
  <c r="AL428" i="8"/>
  <c r="AL499" i="8"/>
  <c r="AL425" i="8"/>
  <c r="AL366" i="8"/>
  <c r="AL296" i="8"/>
  <c r="AL333" i="8"/>
  <c r="AL265" i="8"/>
  <c r="AL462" i="8"/>
  <c r="AL245" i="8"/>
  <c r="AL294" i="8"/>
  <c r="AL221" i="8"/>
  <c r="AL184" i="8"/>
  <c r="AL201" i="8"/>
  <c r="AL160" i="8"/>
  <c r="AL343" i="8"/>
  <c r="AL111" i="8"/>
  <c r="AL75" i="8"/>
  <c r="AL121" i="8"/>
  <c r="AL187" i="8"/>
  <c r="AL37" i="8"/>
  <c r="AL100" i="8"/>
  <c r="AL179" i="8"/>
  <c r="AL174" i="8"/>
  <c r="AL12" i="8"/>
  <c r="AL18" i="8"/>
  <c r="AL991" i="8"/>
  <c r="AL977" i="8"/>
  <c r="AL953" i="8"/>
  <c r="AL926" i="8"/>
  <c r="AL883" i="8"/>
  <c r="AL815" i="8"/>
  <c r="AL766" i="8"/>
  <c r="AL747" i="8"/>
  <c r="AL801" i="8"/>
  <c r="AL828" i="8"/>
  <c r="AL704" i="8"/>
  <c r="AL713" i="8"/>
  <c r="AL661" i="8"/>
  <c r="AL701" i="8"/>
  <c r="AL598" i="8"/>
  <c r="AL637" i="8"/>
  <c r="AL633" i="8"/>
  <c r="AL572" i="8"/>
  <c r="AL565" i="8"/>
  <c r="AL530" i="8"/>
  <c r="AL527" i="8"/>
  <c r="AL427" i="8"/>
  <c r="AL484" i="8"/>
  <c r="AL420" i="8"/>
  <c r="AL488" i="8"/>
  <c r="AL417" i="8"/>
  <c r="AL360" i="8"/>
  <c r="AL288" i="8"/>
  <c r="AL329" i="8"/>
  <c r="AL257" i="8"/>
  <c r="AL446" i="8"/>
  <c r="AL220" i="8"/>
  <c r="AL291" i="8"/>
  <c r="AL215" i="8"/>
  <c r="AL180" i="8"/>
  <c r="AL197" i="8"/>
  <c r="AL154" i="8"/>
  <c r="AL283" i="8"/>
  <c r="AL109" i="8"/>
  <c r="AL71" i="8"/>
  <c r="AL149" i="8"/>
  <c r="AL146" i="8"/>
  <c r="AL35" i="8"/>
  <c r="AL94" i="8"/>
  <c r="AL167" i="8"/>
  <c r="AL172" i="8"/>
  <c r="AL21" i="8"/>
  <c r="AL25" i="8"/>
  <c r="AL42" i="8"/>
  <c r="AL981" i="8"/>
  <c r="AL975" i="8"/>
  <c r="AL937" i="8"/>
  <c r="AL850" i="8"/>
  <c r="AL862" i="8"/>
  <c r="AL893" i="8"/>
  <c r="AL854" i="8"/>
  <c r="AL800" i="8"/>
  <c r="AL741" i="8"/>
  <c r="AL735" i="8"/>
  <c r="AL688" i="8"/>
  <c r="AL754" i="8"/>
  <c r="AL656" i="8"/>
  <c r="AL694" i="8"/>
  <c r="AL631" i="8"/>
  <c r="AL635" i="8"/>
  <c r="AL623" i="8"/>
  <c r="AL568" i="8"/>
  <c r="AL553" i="8"/>
  <c r="AL539" i="8"/>
  <c r="AL496" i="8"/>
  <c r="AM496" i="8" s="1"/>
  <c r="AN496" i="8" s="1"/>
  <c r="AL423" i="8"/>
  <c r="AL517" i="8"/>
  <c r="AL416" i="8"/>
  <c r="AL482" i="8"/>
  <c r="AL413" i="8"/>
  <c r="AL352" i="8"/>
  <c r="AL508" i="8"/>
  <c r="AL321" i="8"/>
  <c r="AL350" i="8"/>
  <c r="AL398" i="8"/>
  <c r="AL359" i="8"/>
  <c r="AL279" i="8"/>
  <c r="AL211" i="8"/>
  <c r="AL212" i="8"/>
  <c r="AL189" i="8"/>
  <c r="AL153" i="8"/>
  <c r="AL272" i="8"/>
  <c r="AL107" i="8"/>
  <c r="AL64" i="8"/>
  <c r="AL82" i="8"/>
  <c r="AL138" i="8"/>
  <c r="AL182" i="8"/>
  <c r="AL90" i="8"/>
  <c r="AL150" i="8"/>
  <c r="AL83" i="8"/>
  <c r="AL973" i="8"/>
  <c r="AL987" i="8"/>
  <c r="AL915" i="8"/>
  <c r="AL842" i="8"/>
  <c r="AL876" i="8"/>
  <c r="AL849" i="8"/>
  <c r="AL812" i="8"/>
  <c r="AL780" i="8"/>
  <c r="AL750" i="8"/>
  <c r="AL731" i="8"/>
  <c r="AL725" i="8"/>
  <c r="AL746" i="8"/>
  <c r="AL655" i="8"/>
  <c r="AL679" i="8"/>
  <c r="AL625" i="8"/>
  <c r="AL629" i="8"/>
  <c r="AL609" i="8"/>
  <c r="AL540" i="8"/>
  <c r="AL617" i="8"/>
  <c r="AL521" i="8"/>
  <c r="AL491" i="8"/>
  <c r="AL411" i="8"/>
  <c r="AL489" i="8"/>
  <c r="AL404" i="8"/>
  <c r="AL477" i="8"/>
  <c r="AL401" i="8"/>
  <c r="AL348" i="8"/>
  <c r="AL487" i="8"/>
  <c r="AL317" i="8"/>
  <c r="AL342" i="8"/>
  <c r="AL367" i="8"/>
  <c r="AL280" i="8"/>
  <c r="AL335" i="8"/>
  <c r="AL250" i="8"/>
  <c r="AL282" i="8"/>
  <c r="AL185" i="8"/>
  <c r="AL152" i="8"/>
  <c r="AL238" i="8"/>
  <c r="AL103" i="8"/>
  <c r="AL151" i="8"/>
  <c r="AL78" i="8"/>
  <c r="AL134" i="8"/>
  <c r="AL114" i="8"/>
  <c r="AL88" i="8"/>
  <c r="AL147" i="8"/>
  <c r="AL144" i="8"/>
  <c r="AL992" i="8"/>
  <c r="AL974" i="8"/>
  <c r="AL884" i="8"/>
  <c r="AL834" i="8"/>
  <c r="AL860" i="8"/>
  <c r="AL819" i="8"/>
  <c r="AL808" i="8"/>
  <c r="AL797" i="8"/>
  <c r="AL745" i="8"/>
  <c r="AL723" i="8"/>
  <c r="AL762" i="8"/>
  <c r="AL742" i="8"/>
  <c r="AL681" i="8"/>
  <c r="AL684" i="8"/>
  <c r="AL620" i="8"/>
  <c r="AL634" i="8"/>
  <c r="AL571" i="8"/>
  <c r="AL536" i="8"/>
  <c r="AL566" i="8"/>
  <c r="AL519" i="8"/>
  <c r="AL475" i="8"/>
  <c r="AL407" i="8"/>
  <c r="AL468" i="8"/>
  <c r="AL400" i="8"/>
  <c r="AL465" i="8"/>
  <c r="AL474" i="8"/>
  <c r="AL336" i="8"/>
  <c r="AL481" i="8"/>
  <c r="AL305" i="8"/>
  <c r="AL338" i="8"/>
  <c r="AL466" i="8"/>
  <c r="AL274" i="8"/>
  <c r="AL284" i="8"/>
  <c r="AL231" i="8"/>
  <c r="AL270" i="8"/>
  <c r="AL165" i="8"/>
  <c r="AL323" i="8"/>
  <c r="AL227" i="8"/>
  <c r="AL101" i="8"/>
  <c r="AL141" i="8"/>
  <c r="AL58" i="8"/>
  <c r="AL130" i="8"/>
  <c r="AL112" i="8"/>
  <c r="AL84" i="8"/>
  <c r="AL139" i="8"/>
  <c r="AL120" i="8"/>
  <c r="AL24" i="8"/>
  <c r="AL55" i="8"/>
  <c r="AL190" i="8"/>
  <c r="AL14" i="8"/>
  <c r="AL26" i="8"/>
  <c r="AL38" i="8"/>
  <c r="AL45" i="8"/>
  <c r="AL52" i="8"/>
  <c r="AL186" i="8"/>
  <c r="AL239" i="8"/>
  <c r="AL16" i="8"/>
  <c r="AL40" i="8"/>
  <c r="AL72" i="8"/>
  <c r="AL53" i="8"/>
  <c r="C35" i="3"/>
  <c r="AB35" i="3"/>
  <c r="R25" i="7"/>
  <c r="S34" i="4"/>
  <c r="Y34" i="4" s="1"/>
  <c r="U160" i="8"/>
  <c r="U29" i="8"/>
  <c r="U25" i="8"/>
  <c r="U18" i="8"/>
  <c r="U101" i="8"/>
  <c r="U71" i="8"/>
  <c r="U52" i="8"/>
  <c r="U47" i="8"/>
  <c r="U117" i="8"/>
  <c r="U16" i="8"/>
  <c r="U15" i="8"/>
  <c r="U13" i="8"/>
  <c r="U21" i="8"/>
  <c r="U9" i="8"/>
  <c r="U34" i="8"/>
  <c r="U62" i="8"/>
  <c r="U97" i="8"/>
  <c r="U24" i="8"/>
  <c r="U79" i="8"/>
  <c r="U66" i="8"/>
  <c r="U113" i="8"/>
  <c r="U20" i="8"/>
  <c r="U10" i="8"/>
  <c r="U58" i="8"/>
  <c r="U19" i="8"/>
  <c r="U173" i="8"/>
  <c r="U26" i="8"/>
  <c r="U76" i="8"/>
  <c r="U85" i="8"/>
  <c r="U33" i="8"/>
  <c r="U95" i="8"/>
  <c r="U164" i="8"/>
  <c r="U23" i="8"/>
  <c r="U59" i="8"/>
  <c r="U74" i="8"/>
  <c r="U57" i="8"/>
  <c r="U38" i="8"/>
  <c r="U93" i="8"/>
  <c r="U180" i="8"/>
  <c r="U111" i="8"/>
  <c r="U109" i="8"/>
  <c r="U11" i="8"/>
  <c r="U39" i="8"/>
  <c r="U45" i="8"/>
  <c r="U50" i="8"/>
  <c r="U156" i="8"/>
  <c r="U42" i="8"/>
  <c r="U32" i="8"/>
  <c r="U12" i="8"/>
  <c r="U31" i="8"/>
  <c r="U75" i="8"/>
  <c r="U17" i="8"/>
  <c r="U107" i="8"/>
  <c r="U89" i="8"/>
  <c r="U154" i="8"/>
  <c r="U48" i="8"/>
  <c r="U36" i="8"/>
  <c r="U28" i="8"/>
  <c r="U44" i="8"/>
  <c r="U1000" i="8"/>
  <c r="U1001" i="8"/>
  <c r="U990" i="8"/>
  <c r="U985" i="8"/>
  <c r="U979" i="8"/>
  <c r="U955" i="8"/>
  <c r="U929" i="8"/>
  <c r="U931" i="8"/>
  <c r="U923" i="8"/>
  <c r="U918" i="8"/>
  <c r="U911" i="8"/>
  <c r="U924" i="8"/>
  <c r="U904" i="8"/>
  <c r="U885" i="8"/>
  <c r="U896" i="8"/>
  <c r="U900" i="8"/>
  <c r="U846" i="8"/>
  <c r="U882" i="8"/>
  <c r="U878" i="8"/>
  <c r="U825" i="8"/>
  <c r="U829" i="8"/>
  <c r="U828" i="8"/>
  <c r="U841" i="8"/>
  <c r="U811" i="8"/>
  <c r="U779" i="8"/>
  <c r="U795" i="8"/>
  <c r="U784" i="8"/>
  <c r="U752" i="8"/>
  <c r="U832" i="8"/>
  <c r="U766" i="8"/>
  <c r="U732" i="8"/>
  <c r="U773" i="8"/>
  <c r="U781" i="8"/>
  <c r="U719" i="8"/>
  <c r="U687" i="8"/>
  <c r="U690" i="8"/>
  <c r="U666" i="8"/>
  <c r="U694" i="8"/>
  <c r="U709" i="8"/>
  <c r="U679" i="8"/>
  <c r="U645" i="8"/>
  <c r="U696" i="8"/>
  <c r="U656" i="8"/>
  <c r="U618" i="8"/>
  <c r="U743" i="8"/>
  <c r="U639" i="8"/>
  <c r="U614" i="8"/>
  <c r="U643" i="8"/>
  <c r="U596" i="8"/>
  <c r="U631" i="8"/>
  <c r="U563" i="8"/>
  <c r="U597" i="8"/>
  <c r="U564" i="8"/>
  <c r="U575" i="8"/>
  <c r="U561" i="8"/>
  <c r="U529" i="8"/>
  <c r="U516" i="8"/>
  <c r="U484" i="8"/>
  <c r="U519" i="8"/>
  <c r="U498" i="8"/>
  <c r="U574" i="8"/>
  <c r="U524" i="8"/>
  <c r="U542" i="8"/>
  <c r="U459" i="8"/>
  <c r="U427" i="8"/>
  <c r="U395" i="8"/>
  <c r="U517" i="8"/>
  <c r="U452" i="8"/>
  <c r="U420" i="8"/>
  <c r="U388" i="8"/>
  <c r="U513" i="8"/>
  <c r="U465" i="8"/>
  <c r="U433" i="8"/>
  <c r="U401" i="8"/>
  <c r="U495" i="8"/>
  <c r="U344" i="8"/>
  <c r="U312" i="8"/>
  <c r="U418" i="8"/>
  <c r="U341" i="8"/>
  <c r="U309" i="8"/>
  <c r="U474" i="8"/>
  <c r="U454" i="8"/>
  <c r="U369" i="8"/>
  <c r="U331" i="8"/>
  <c r="U299" i="8"/>
  <c r="U267" i="8"/>
  <c r="U282" i="8"/>
  <c r="U246" i="8"/>
  <c r="U300" i="8"/>
  <c r="U381" i="8"/>
  <c r="U270" i="8"/>
  <c r="U350" i="8"/>
  <c r="U290" i="8"/>
  <c r="U239" i="8"/>
  <c r="U258" i="8"/>
  <c r="U253" i="8"/>
  <c r="U197" i="8"/>
  <c r="U242" i="8"/>
  <c r="U190" i="8"/>
  <c r="U235" i="8"/>
  <c r="U191" i="8"/>
  <c r="U338" i="8"/>
  <c r="U139" i="8"/>
  <c r="U259" i="8"/>
  <c r="U140" i="8"/>
  <c r="U56" i="8"/>
  <c r="U161" i="8"/>
  <c r="U114" i="8"/>
  <c r="U98" i="8"/>
  <c r="U81" i="8"/>
  <c r="U30" i="8"/>
  <c r="U137" i="8"/>
  <c r="U169" i="8"/>
  <c r="U134" i="8"/>
  <c r="U115" i="8"/>
  <c r="U162" i="8"/>
  <c r="U14" i="8"/>
  <c r="U51" i="8"/>
  <c r="U72" i="8"/>
  <c r="U168" i="8"/>
  <c r="U82" i="8"/>
  <c r="U103" i="8"/>
  <c r="U994" i="8"/>
  <c r="U984" i="8"/>
  <c r="U974" i="8"/>
  <c r="U970" i="8"/>
  <c r="U969" i="8"/>
  <c r="U959" i="8"/>
  <c r="U933" i="8"/>
  <c r="U952" i="8"/>
  <c r="U991" i="8"/>
  <c r="U907" i="8"/>
  <c r="U940" i="8"/>
  <c r="U895" i="8"/>
  <c r="U906" i="8"/>
  <c r="U922" i="8"/>
  <c r="U874" i="8"/>
  <c r="U872" i="8"/>
  <c r="U867" i="8"/>
  <c r="U830" i="8"/>
  <c r="U875" i="8"/>
  <c r="U863" i="8"/>
  <c r="U884" i="8"/>
  <c r="U812" i="8"/>
  <c r="U850" i="8"/>
  <c r="U827" i="8"/>
  <c r="U806" i="8"/>
  <c r="U771" i="8"/>
  <c r="U826" i="8"/>
  <c r="U776" i="8"/>
  <c r="U820" i="8"/>
  <c r="U796" i="8"/>
  <c r="U758" i="8"/>
  <c r="U724" i="8"/>
  <c r="U753" i="8"/>
  <c r="U745" i="8"/>
  <c r="U711" i="8"/>
  <c r="U788" i="8"/>
  <c r="U700" i="8"/>
  <c r="U658" i="8"/>
  <c r="U734" i="8"/>
  <c r="U693" i="8"/>
  <c r="U741" i="8"/>
  <c r="U637" i="8"/>
  <c r="U667" i="8"/>
  <c r="U642" i="8"/>
  <c r="U671" i="8"/>
  <c r="U708" i="8"/>
  <c r="U606" i="8"/>
  <c r="U675" i="8"/>
  <c r="U627" i="8"/>
  <c r="U588" i="8"/>
  <c r="U615" i="8"/>
  <c r="U555" i="8"/>
  <c r="U582" i="8"/>
  <c r="U556" i="8"/>
  <c r="U609" i="8"/>
  <c r="U553" i="8"/>
  <c r="U521" i="8"/>
  <c r="U508" i="8"/>
  <c r="U476" i="8"/>
  <c r="U647" i="8"/>
  <c r="U490" i="8"/>
  <c r="U540" i="8"/>
  <c r="U583" i="8"/>
  <c r="U493" i="8"/>
  <c r="U451" i="8"/>
  <c r="U419" i="8"/>
  <c r="U387" i="8"/>
  <c r="U481" i="8"/>
  <c r="U444" i="8"/>
  <c r="U412" i="8"/>
  <c r="U380" i="8"/>
  <c r="U491" i="8"/>
  <c r="U457" i="8"/>
  <c r="U425" i="8"/>
  <c r="U393" i="8"/>
  <c r="U410" i="8"/>
  <c r="U336" i="8"/>
  <c r="U462" i="8"/>
  <c r="U382" i="8"/>
  <c r="U333" i="8"/>
  <c r="U301" i="8"/>
  <c r="U442" i="8"/>
  <c r="U414" i="8"/>
  <c r="U355" i="8"/>
  <c r="U323" i="8"/>
  <c r="U291" i="8"/>
  <c r="U422" i="8"/>
  <c r="U272" i="8"/>
  <c r="U466" i="8"/>
  <c r="U288" i="8"/>
  <c r="U362" i="8"/>
  <c r="U256" i="8"/>
  <c r="U450" i="8"/>
  <c r="U278" i="8"/>
  <c r="U228" i="8"/>
  <c r="U220" i="8"/>
  <c r="U232" i="8"/>
  <c r="U326" i="8"/>
  <c r="U231" i="8"/>
  <c r="U182" i="8"/>
  <c r="U225" i="8"/>
  <c r="U183" i="8"/>
  <c r="U219" i="8"/>
  <c r="U131" i="8"/>
  <c r="U181" i="8"/>
  <c r="U132" i="8"/>
  <c r="U37" i="8"/>
  <c r="U157" i="8"/>
  <c r="U110" i="8"/>
  <c r="U94" i="8"/>
  <c r="U73" i="8"/>
  <c r="U214" i="8"/>
  <c r="U129" i="8"/>
  <c r="U261" i="8"/>
  <c r="U126" i="8"/>
  <c r="U158" i="8"/>
  <c r="U1005" i="8"/>
  <c r="U976" i="8"/>
  <c r="U968" i="8"/>
  <c r="U966" i="8"/>
  <c r="U961" i="8"/>
  <c r="U964" i="8"/>
  <c r="U925" i="8"/>
  <c r="U934" i="8"/>
  <c r="U949" i="8"/>
  <c r="U899" i="8"/>
  <c r="U978" i="8"/>
  <c r="U887" i="8"/>
  <c r="U939" i="8"/>
  <c r="U928" i="8"/>
  <c r="U869" i="8"/>
  <c r="U864" i="8"/>
  <c r="U859" i="8"/>
  <c r="U873" i="8"/>
  <c r="U868" i="8"/>
  <c r="U855" i="8"/>
  <c r="U857" i="8"/>
  <c r="U808" i="8"/>
  <c r="U844" i="8"/>
  <c r="U823" i="8"/>
  <c r="U804" i="8"/>
  <c r="U767" i="8"/>
  <c r="U824" i="8"/>
  <c r="U772" i="8"/>
  <c r="U816" i="8"/>
  <c r="U786" i="8"/>
  <c r="U757" i="8"/>
  <c r="U720" i="8"/>
  <c r="U748" i="8"/>
  <c r="U739" i="8"/>
  <c r="U707" i="8"/>
  <c r="U777" i="8"/>
  <c r="U686" i="8"/>
  <c r="U654" i="8"/>
  <c r="U726" i="8"/>
  <c r="U754" i="8"/>
  <c r="U684" i="8"/>
  <c r="U633" i="8"/>
  <c r="U704" i="8"/>
  <c r="U638" i="8"/>
  <c r="U692" i="8"/>
  <c r="U697" i="8"/>
  <c r="U702" i="8"/>
  <c r="U611" i="8"/>
  <c r="U616" i="8"/>
  <c r="U584" i="8"/>
  <c r="U648" i="8"/>
  <c r="U551" i="8"/>
  <c r="U635" i="8"/>
  <c r="U91" i="8"/>
  <c r="U53" i="8"/>
  <c r="U83" i="8"/>
  <c r="U152" i="8"/>
  <c r="U105" i="8"/>
  <c r="U41" i="8"/>
  <c r="U22" i="8"/>
  <c r="U87" i="8"/>
  <c r="L22" i="7"/>
  <c r="Q30" i="3" s="1"/>
  <c r="Z31" i="4"/>
  <c r="L14" i="7"/>
  <c r="Q22" i="3" s="1"/>
  <c r="Z23" i="4"/>
  <c r="L9" i="7"/>
  <c r="Q17" i="3" s="1"/>
  <c r="Z18" i="4"/>
  <c r="U78" i="8"/>
  <c r="U64" i="8"/>
  <c r="U46" i="8"/>
  <c r="U138" i="8"/>
  <c r="U54" i="8"/>
  <c r="U185" i="8"/>
  <c r="U84" i="8"/>
  <c r="U104" i="8"/>
  <c r="U155" i="8"/>
  <c r="U63" i="8"/>
  <c r="U292" i="8"/>
  <c r="U127" i="8"/>
  <c r="U150" i="8"/>
  <c r="U203" i="8"/>
  <c r="U178" i="8"/>
  <c r="U280" i="8"/>
  <c r="U222" i="8"/>
  <c r="U216" i="8"/>
  <c r="U304" i="8"/>
  <c r="U314" i="8"/>
  <c r="U252" i="8"/>
  <c r="U229" i="8"/>
  <c r="U363" i="8"/>
  <c r="U266" i="8"/>
  <c r="U271" i="8"/>
  <c r="U311" i="8"/>
  <c r="U351" i="8"/>
  <c r="U470" i="8"/>
  <c r="U289" i="8"/>
  <c r="U329" i="8"/>
  <c r="U499" i="8"/>
  <c r="U324" i="8"/>
  <c r="U373" i="8"/>
  <c r="U405" i="8"/>
  <c r="U445" i="8"/>
  <c r="U536" i="8"/>
  <c r="U392" i="8"/>
  <c r="U432" i="8"/>
  <c r="U472" i="8"/>
  <c r="U399" i="8"/>
  <c r="U439" i="8"/>
  <c r="U477" i="8"/>
  <c r="U562" i="8"/>
  <c r="U478" i="8"/>
  <c r="U554" i="8"/>
  <c r="U488" i="8"/>
  <c r="U586" i="8"/>
  <c r="U549" i="8"/>
  <c r="U589" i="8"/>
  <c r="U581" i="8"/>
  <c r="U567" i="8"/>
  <c r="U580" i="8"/>
  <c r="U655" i="8"/>
  <c r="U610" i="8"/>
  <c r="U676" i="8"/>
  <c r="U661" i="8"/>
  <c r="U629" i="8"/>
  <c r="U713" i="8"/>
  <c r="U689" i="8"/>
  <c r="U678" i="8"/>
  <c r="U691" i="8"/>
  <c r="U735" i="8"/>
  <c r="U742" i="8"/>
  <c r="U762" i="8"/>
  <c r="U801" i="8"/>
  <c r="U797" i="8"/>
  <c r="U763" i="8"/>
  <c r="U800" i="8"/>
  <c r="U819" i="8"/>
  <c r="U836" i="8"/>
  <c r="U879" i="8"/>
  <c r="U865" i="8"/>
  <c r="U840" i="8"/>
  <c r="U877" i="8"/>
  <c r="U912" i="8"/>
  <c r="U919" i="8"/>
  <c r="U891" i="8"/>
  <c r="U948" i="8"/>
  <c r="U941" i="8"/>
  <c r="U982" i="8"/>
  <c r="U996" i="8"/>
  <c r="U1003" i="8"/>
  <c r="AA29" i="3"/>
  <c r="AC29" i="3"/>
  <c r="AD29" i="3"/>
  <c r="C29" i="3"/>
  <c r="AE34" i="3"/>
  <c r="C34" i="3"/>
  <c r="C42" i="3"/>
  <c r="Z42" i="3"/>
  <c r="AB42" i="3"/>
  <c r="AB41" i="3"/>
  <c r="C41" i="3"/>
  <c r="L31" i="7"/>
  <c r="Q39" i="3" s="1"/>
  <c r="Z40" i="4"/>
  <c r="Z32" i="7"/>
  <c r="T41" i="4" s="1"/>
  <c r="X41" i="4" s="1"/>
  <c r="L18" i="7"/>
  <c r="Q26" i="3" s="1"/>
  <c r="Z27" i="4"/>
  <c r="U69" i="8"/>
  <c r="AG58" i="8"/>
  <c r="AK48" i="8"/>
  <c r="AL20" i="8"/>
  <c r="AC39" i="3"/>
  <c r="AI123" i="8"/>
  <c r="U80" i="8"/>
  <c r="AI47" i="8"/>
  <c r="AK30" i="8"/>
  <c r="AK9" i="8"/>
  <c r="U149" i="8"/>
  <c r="U145" i="8"/>
  <c r="U65" i="8"/>
  <c r="U96" i="8"/>
  <c r="U118" i="8"/>
  <c r="U27" i="8"/>
  <c r="U136" i="8"/>
  <c r="U68" i="8"/>
  <c r="U211" i="8"/>
  <c r="U187" i="8"/>
  <c r="U249" i="8"/>
  <c r="U208" i="8"/>
  <c r="U193" i="8"/>
  <c r="U269" i="8"/>
  <c r="U200" i="8"/>
  <c r="U284" i="8"/>
  <c r="U434" i="8"/>
  <c r="U302" i="8"/>
  <c r="U294" i="8"/>
  <c r="U255" i="8"/>
  <c r="U296" i="8"/>
  <c r="U295" i="8"/>
  <c r="U339" i="8"/>
  <c r="U375" i="8"/>
  <c r="U458" i="8"/>
  <c r="U317" i="8"/>
  <c r="U357" i="8"/>
  <c r="U308" i="8"/>
  <c r="U352" i="8"/>
  <c r="U520" i="8"/>
  <c r="U429" i="8"/>
  <c r="U473" i="8"/>
  <c r="U372" i="8"/>
  <c r="U416" i="8"/>
  <c r="U460" i="8"/>
  <c r="U379" i="8"/>
  <c r="U423" i="8"/>
  <c r="U467" i="8"/>
  <c r="U534" i="8"/>
  <c r="U546" i="8"/>
  <c r="U506" i="8"/>
  <c r="U558" i="8"/>
  <c r="U512" i="8"/>
  <c r="U537" i="8"/>
  <c r="U585" i="8"/>
  <c r="U560" i="8"/>
  <c r="U543" i="8"/>
  <c r="U636" i="8"/>
  <c r="U612" i="8"/>
  <c r="U628" i="8"/>
  <c r="U712" i="8"/>
  <c r="U630" i="8"/>
  <c r="U617" i="8"/>
  <c r="U673" i="8"/>
  <c r="U721" i="8"/>
  <c r="U662" i="8"/>
  <c r="U725" i="8"/>
  <c r="U723" i="8"/>
  <c r="U746" i="8"/>
  <c r="U740" i="8"/>
  <c r="U798" i="8"/>
  <c r="U764" i="8"/>
  <c r="U751" i="8"/>
  <c r="U791" i="8"/>
  <c r="U814" i="8"/>
  <c r="U818" i="8"/>
  <c r="U839" i="8"/>
  <c r="U888" i="8"/>
  <c r="U876" i="8"/>
  <c r="U845" i="8"/>
  <c r="U902" i="8"/>
  <c r="U935" i="8"/>
  <c r="U943" i="8"/>
  <c r="U946" i="8"/>
  <c r="U945" i="8"/>
  <c r="U963" i="8"/>
  <c r="U950" i="8"/>
  <c r="U998" i="8"/>
  <c r="U997" i="8"/>
  <c r="AJ166" i="8"/>
  <c r="AJ67" i="8"/>
  <c r="AJ54" i="8"/>
  <c r="AJ55" i="8"/>
  <c r="AJ30" i="8"/>
  <c r="AJ15" i="8"/>
  <c r="AJ9" i="8"/>
  <c r="AJ31" i="8"/>
  <c r="AJ167" i="8"/>
  <c r="AJ150" i="8"/>
  <c r="AJ77" i="8"/>
  <c r="AJ66" i="8"/>
  <c r="AM66" i="8" s="1"/>
  <c r="AN66" i="8" s="1"/>
  <c r="AJ10" i="8"/>
  <c r="AJ63" i="8"/>
  <c r="AM63" i="8" s="1"/>
  <c r="AN63" i="8" s="1"/>
  <c r="AJ17" i="8"/>
  <c r="AJ70" i="8"/>
  <c r="AJ37" i="8"/>
  <c r="AJ11" i="8"/>
  <c r="AJ8" i="8"/>
  <c r="AJ13" i="8"/>
  <c r="AJ28" i="8"/>
  <c r="AJ47" i="8"/>
  <c r="AJ59" i="8"/>
  <c r="AJ996" i="8"/>
  <c r="AM996" i="8" s="1"/>
  <c r="AN996" i="8" s="1"/>
  <c r="AJ1002" i="8"/>
  <c r="AJ1003" i="8"/>
  <c r="AJ949" i="8"/>
  <c r="AJ979" i="8"/>
  <c r="AM979" i="8" s="1"/>
  <c r="AN979" i="8" s="1"/>
  <c r="AJ973" i="8"/>
  <c r="AJ970" i="8"/>
  <c r="AJ930" i="8"/>
  <c r="AJ919" i="8"/>
  <c r="AJ941" i="8"/>
  <c r="AJ910" i="8"/>
  <c r="AJ931" i="8"/>
  <c r="AJ904" i="8"/>
  <c r="AJ916" i="8"/>
  <c r="AJ873" i="8"/>
  <c r="AM873" i="8" s="1"/>
  <c r="AN873" i="8" s="1"/>
  <c r="AJ871" i="8"/>
  <c r="AJ866" i="8"/>
  <c r="AJ829" i="8"/>
  <c r="AM829" i="8" s="1"/>
  <c r="AN829" i="8" s="1"/>
  <c r="AJ879" i="8"/>
  <c r="AJ854" i="8"/>
  <c r="AJ813" i="8"/>
  <c r="AJ885" i="8"/>
  <c r="AJ817" i="8"/>
  <c r="AM817" i="8" s="1"/>
  <c r="AN817" i="8" s="1"/>
  <c r="AJ821" i="8"/>
  <c r="AJ849" i="8"/>
  <c r="AJ786" i="8"/>
  <c r="AJ754" i="8"/>
  <c r="AJ812" i="8"/>
  <c r="AJ820" i="8"/>
  <c r="AM820" i="8" s="1"/>
  <c r="AN820" i="8" s="1"/>
  <c r="AJ768" i="8"/>
  <c r="AM768" i="8" s="1"/>
  <c r="AN768" i="8" s="1"/>
  <c r="AJ749" i="8"/>
  <c r="AM749" i="8" s="1"/>
  <c r="AN749" i="8" s="1"/>
  <c r="AJ723" i="8"/>
  <c r="AJ822" i="8"/>
  <c r="AM822" i="8" s="1"/>
  <c r="AN822" i="8" s="1"/>
  <c r="AJ771" i="8"/>
  <c r="AJ714" i="8"/>
  <c r="AJ699" i="8"/>
  <c r="AJ704" i="8"/>
  <c r="AJ669" i="8"/>
  <c r="AJ709" i="8"/>
  <c r="AM709" i="8" s="1"/>
  <c r="AN709" i="8" s="1"/>
  <c r="AJ759" i="8"/>
  <c r="AJ684" i="8"/>
  <c r="AJ683" i="8"/>
  <c r="AJ670" i="8"/>
  <c r="AJ674" i="8"/>
  <c r="AJ623" i="8"/>
  <c r="AM623" i="8" s="1"/>
  <c r="AN623" i="8" s="1"/>
  <c r="AJ601" i="8"/>
  <c r="AM601" i="8" s="1"/>
  <c r="AN601" i="8" s="1"/>
  <c r="AJ678" i="8"/>
  <c r="AM678" i="8" s="1"/>
  <c r="AN678" i="8" s="1"/>
  <c r="AJ610" i="8"/>
  <c r="AJ631" i="8"/>
  <c r="AJ1001" i="8"/>
  <c r="AJ991" i="8"/>
  <c r="AJ998" i="8"/>
  <c r="AJ969" i="8"/>
  <c r="AM969" i="8" s="1"/>
  <c r="AN969" i="8" s="1"/>
  <c r="AJ952" i="8"/>
  <c r="AM952" i="8" s="1"/>
  <c r="AN952" i="8" s="1"/>
  <c r="AJ974" i="8"/>
  <c r="AM974" i="8" s="1"/>
  <c r="AN974" i="8" s="1"/>
  <c r="AJ932" i="8"/>
  <c r="AJ966" i="8"/>
  <c r="AJ929" i="8"/>
  <c r="AM929" i="8" s="1"/>
  <c r="AN929" i="8" s="1"/>
  <c r="AJ898" i="8"/>
  <c r="AJ955" i="8"/>
  <c r="AJ951" i="8"/>
  <c r="AJ878" i="8"/>
  <c r="AJ913" i="8"/>
  <c r="AM913" i="8" s="1"/>
  <c r="AN913" i="8" s="1"/>
  <c r="AJ915" i="8"/>
  <c r="AJ836" i="8"/>
  <c r="AM836" i="8" s="1"/>
  <c r="AN836" i="8" s="1"/>
  <c r="AJ901" i="8"/>
  <c r="AJ853" i="8"/>
  <c r="AJ874" i="8"/>
  <c r="AJ883" i="8"/>
  <c r="AM883" i="8" s="1"/>
  <c r="AN883" i="8" s="1"/>
  <c r="AJ848" i="8"/>
  <c r="AM848" i="8" s="1"/>
  <c r="AN848" i="8" s="1"/>
  <c r="AJ793" i="8"/>
  <c r="AM793" i="8" s="1"/>
  <c r="AN793" i="8" s="1"/>
  <c r="AJ832" i="8"/>
  <c r="AJ850" i="8"/>
  <c r="AJ777" i="8"/>
  <c r="AM777" i="8" s="1"/>
  <c r="AN777" i="8" s="1"/>
  <c r="AJ823" i="8"/>
  <c r="AJ766" i="8"/>
  <c r="AM766" i="8" s="1"/>
  <c r="AN766" i="8" s="1"/>
  <c r="AJ830" i="8"/>
  <c r="AJ802" i="8"/>
  <c r="AJ780" i="8"/>
  <c r="AJ795" i="8"/>
  <c r="AJ735" i="8"/>
  <c r="AJ763" i="8"/>
  <c r="AM763" i="8" s="1"/>
  <c r="AN763" i="8" s="1"/>
  <c r="AJ787" i="8"/>
  <c r="AJ726" i="8"/>
  <c r="AJ694" i="8"/>
  <c r="AM694" i="8" s="1"/>
  <c r="AN694" i="8" s="1"/>
  <c r="AJ753" i="8"/>
  <c r="AM753" i="8" s="1"/>
  <c r="AN753" i="8" s="1"/>
  <c r="AJ681" i="8"/>
  <c r="AM681" i="8" s="1"/>
  <c r="AN681" i="8" s="1"/>
  <c r="AJ649" i="8"/>
  <c r="AJ691" i="8"/>
  <c r="AJ712" i="8"/>
  <c r="AJ639" i="8"/>
  <c r="AJ650" i="8"/>
  <c r="AJ721" i="8"/>
  <c r="AM721" i="8" s="1"/>
  <c r="AN721" i="8" s="1"/>
  <c r="AJ648" i="8"/>
  <c r="AM648" i="8" s="1"/>
  <c r="AN648" i="8" s="1"/>
  <c r="AJ613" i="8"/>
  <c r="AJ664" i="8"/>
  <c r="AJ626" i="8"/>
  <c r="AM626" i="8" s="1"/>
  <c r="AN626" i="8" s="1"/>
  <c r="AJ590" i="8"/>
  <c r="AJ999" i="8"/>
  <c r="AJ967" i="8"/>
  <c r="AJ978" i="8"/>
  <c r="AM978" i="8" s="1"/>
  <c r="AN978" i="8" s="1"/>
  <c r="AJ989" i="8"/>
  <c r="AM989" i="8" s="1"/>
  <c r="AN989" i="8" s="1"/>
  <c r="AJ986" i="8"/>
  <c r="AM986" i="8" s="1"/>
  <c r="AN986" i="8" s="1"/>
  <c r="AJ948" i="8"/>
  <c r="AJ906" i="8"/>
  <c r="AM906" i="8" s="1"/>
  <c r="AN906" i="8" s="1"/>
  <c r="AJ918" i="8"/>
  <c r="AJ905" i="8"/>
  <c r="AJ903" i="8"/>
  <c r="AJ876" i="8"/>
  <c r="AJ855" i="8"/>
  <c r="AM855" i="8" s="1"/>
  <c r="AN855" i="8" s="1"/>
  <c r="AJ861" i="8"/>
  <c r="AM861" i="8" s="1"/>
  <c r="AN861" i="8" s="1"/>
  <c r="AJ864" i="8"/>
  <c r="AJ838" i="8"/>
  <c r="AM838" i="8" s="1"/>
  <c r="AN838" i="8" s="1"/>
  <c r="AJ797" i="8"/>
  <c r="AJ825" i="8"/>
  <c r="AJ799" i="8"/>
  <c r="AJ790" i="8"/>
  <c r="AM790" i="8" s="1"/>
  <c r="AN790" i="8" s="1"/>
  <c r="AJ758" i="8"/>
  <c r="AJ807" i="8"/>
  <c r="AM807" i="8" s="1"/>
  <c r="AN807" i="8" s="1"/>
  <c r="AJ784" i="8"/>
  <c r="AJ755" i="8"/>
  <c r="AJ843" i="8"/>
  <c r="AJ806" i="8"/>
  <c r="AJ718" i="8"/>
  <c r="AJ715" i="8"/>
  <c r="AJ685" i="8"/>
  <c r="AJ725" i="8"/>
  <c r="AM725" i="8" s="1"/>
  <c r="AN725" i="8" s="1"/>
  <c r="AJ732" i="8"/>
  <c r="AJ643" i="8"/>
  <c r="AJ671" i="8"/>
  <c r="AJ658" i="8"/>
  <c r="AJ616" i="8"/>
  <c r="AJ627" i="8"/>
  <c r="AM627" i="8" s="1"/>
  <c r="AN627" i="8" s="1"/>
  <c r="AJ602" i="8"/>
  <c r="AM602" i="8" s="1"/>
  <c r="AN602" i="8" s="1"/>
  <c r="AJ637" i="8"/>
  <c r="AJ595" i="8"/>
  <c r="AJ582" i="8"/>
  <c r="AJ558" i="8"/>
  <c r="AJ563" i="8"/>
  <c r="AJ531" i="8"/>
  <c r="AM531" i="8" s="1"/>
  <c r="AN531" i="8" s="1"/>
  <c r="AJ572" i="8"/>
  <c r="AM572" i="8" s="1"/>
  <c r="AN572" i="8" s="1"/>
  <c r="AJ549" i="8"/>
  <c r="AM549" i="8" s="1"/>
  <c r="AN549" i="8" s="1"/>
  <c r="AJ618" i="8"/>
  <c r="AM618" i="8" s="1"/>
  <c r="AN618" i="8" s="1"/>
  <c r="AJ530" i="8"/>
  <c r="AJ534" i="8"/>
  <c r="AJ525" i="8"/>
  <c r="AJ481" i="8"/>
  <c r="AJ470" i="8"/>
  <c r="AJ438" i="8"/>
  <c r="AM438" i="8" s="1"/>
  <c r="AN438" i="8" s="1"/>
  <c r="AJ406" i="8"/>
  <c r="AM406" i="8" s="1"/>
  <c r="AN406" i="8" s="1"/>
  <c r="AJ512" i="8"/>
  <c r="AM512" i="8" s="1"/>
  <c r="AN512" i="8" s="1"/>
  <c r="AJ495" i="8"/>
  <c r="AJ455" i="8"/>
  <c r="AJ423" i="8"/>
  <c r="AM423" i="8" s="1"/>
  <c r="AN423" i="8" s="1"/>
  <c r="AJ391" i="8"/>
  <c r="AJ548" i="8"/>
  <c r="AJ522" i="8"/>
  <c r="AM522" i="8" s="1"/>
  <c r="AN522" i="8" s="1"/>
  <c r="AJ468" i="8"/>
  <c r="AM468" i="8" s="1"/>
  <c r="AN468" i="8" s="1"/>
  <c r="AJ436" i="8"/>
  <c r="AM436" i="8" s="1"/>
  <c r="AN436" i="8" s="1"/>
  <c r="AJ404" i="8"/>
  <c r="AJ417" i="8"/>
  <c r="AM417" i="8" s="1"/>
  <c r="AN417" i="8" s="1"/>
  <c r="AJ359" i="8"/>
  <c r="AJ327" i="8"/>
  <c r="AJ295" i="8"/>
  <c r="AJ425" i="8"/>
  <c r="AM425" i="8" s="1"/>
  <c r="AN425" i="8" s="1"/>
  <c r="AJ365" i="8"/>
  <c r="AM365" i="8" s="1"/>
  <c r="AN365" i="8" s="1"/>
  <c r="AJ336" i="8"/>
  <c r="AM336" i="8" s="1"/>
  <c r="AN336" i="8" s="1"/>
  <c r="AJ304" i="8"/>
  <c r="AJ272" i="8"/>
  <c r="AJ389" i="8"/>
  <c r="AJ349" i="8"/>
  <c r="AM349" i="8" s="1"/>
  <c r="AN349" i="8" s="1"/>
  <c r="AJ317" i="8"/>
  <c r="AJ374" i="8"/>
  <c r="AM374" i="8" s="1"/>
  <c r="AN374" i="8" s="1"/>
  <c r="AJ281" i="8"/>
  <c r="AM281" i="8" s="1"/>
  <c r="AN281" i="8" s="1"/>
  <c r="AJ231" i="8"/>
  <c r="AJ250" i="8"/>
  <c r="AJ274" i="8"/>
  <c r="AJ314" i="8"/>
  <c r="AM314" i="8" s="1"/>
  <c r="AN314" i="8" s="1"/>
  <c r="AJ282" i="8"/>
  <c r="AM282" i="8" s="1"/>
  <c r="AN282" i="8" s="1"/>
  <c r="AJ249" i="8"/>
  <c r="AJ237" i="8"/>
  <c r="AJ183" i="8"/>
  <c r="AM183" i="8" s="1"/>
  <c r="AN183" i="8" s="1"/>
  <c r="AJ211" i="8"/>
  <c r="AM211" i="8" s="1"/>
  <c r="AN211" i="8" s="1"/>
  <c r="AJ196" i="8"/>
  <c r="AJ149" i="8"/>
  <c r="AJ132" i="8"/>
  <c r="AJ262" i="8"/>
  <c r="AJ224" i="8"/>
  <c r="AJ222" i="8"/>
  <c r="AM222" i="8" s="1"/>
  <c r="AN222" i="8" s="1"/>
  <c r="AJ83" i="8"/>
  <c r="AM83" i="8" s="1"/>
  <c r="AN83" i="8" s="1"/>
  <c r="AJ229" i="8"/>
  <c r="AM229" i="8" s="1"/>
  <c r="AN229" i="8" s="1"/>
  <c r="AJ163" i="8"/>
  <c r="AJ189" i="8"/>
  <c r="AJ125" i="8"/>
  <c r="AJ105" i="8"/>
  <c r="AJ89" i="8"/>
  <c r="AJ44" i="8"/>
  <c r="AJ68" i="8"/>
  <c r="AJ983" i="8"/>
  <c r="AM983" i="8" s="1"/>
  <c r="AN983" i="8" s="1"/>
  <c r="AJ987" i="8"/>
  <c r="AJ968" i="8"/>
  <c r="AJ956" i="8"/>
  <c r="AJ963" i="8"/>
  <c r="AJ945" i="8"/>
  <c r="AJ890" i="8"/>
  <c r="AM890" i="8" s="1"/>
  <c r="AN890" i="8" s="1"/>
  <c r="AJ902" i="8"/>
  <c r="AM902" i="8" s="1"/>
  <c r="AN902" i="8" s="1"/>
  <c r="AJ891" i="8"/>
  <c r="AM891" i="8" s="1"/>
  <c r="AN891" i="8" s="1"/>
  <c r="AJ900" i="8"/>
  <c r="AJ868" i="8"/>
  <c r="AJ847" i="8"/>
  <c r="AJ845" i="8"/>
  <c r="AJ867" i="8"/>
  <c r="AJ865" i="8"/>
  <c r="AM865" i="8" s="1"/>
  <c r="AN865" i="8" s="1"/>
  <c r="AJ789" i="8"/>
  <c r="AM789" i="8" s="1"/>
  <c r="AN789" i="8" s="1"/>
  <c r="AJ856" i="8"/>
  <c r="AM856" i="8" s="1"/>
  <c r="AN856" i="8" s="1"/>
  <c r="AJ785" i="8"/>
  <c r="AJ794" i="8"/>
  <c r="AJ750" i="8"/>
  <c r="AJ798" i="8"/>
  <c r="AJ776" i="8"/>
  <c r="AJ826" i="8"/>
  <c r="AJ800" i="8"/>
  <c r="AM800" i="8" s="1"/>
  <c r="AN800" i="8" s="1"/>
  <c r="AJ775" i="8"/>
  <c r="AJ710" i="8"/>
  <c r="AJ705" i="8"/>
  <c r="AM705" i="8" s="1"/>
  <c r="AN705" i="8" s="1"/>
  <c r="AJ677" i="8"/>
  <c r="AJ716" i="8"/>
  <c r="AJ724" i="8"/>
  <c r="AM724" i="8" s="1"/>
  <c r="AN724" i="8" s="1"/>
  <c r="AJ729" i="8"/>
  <c r="AM729" i="8" s="1"/>
  <c r="AN729" i="8" s="1"/>
  <c r="AJ655" i="8"/>
  <c r="AM655" i="8" s="1"/>
  <c r="AN655" i="8" s="1"/>
  <c r="AJ737" i="8"/>
  <c r="AM737" i="8" s="1"/>
  <c r="AN737" i="8" s="1"/>
  <c r="AJ609" i="8"/>
  <c r="AJ663" i="8"/>
  <c r="AJ598" i="8"/>
  <c r="AJ630" i="8"/>
  <c r="AJ591" i="8"/>
  <c r="AJ633" i="8"/>
  <c r="AM633" i="8" s="1"/>
  <c r="AN633" i="8" s="1"/>
  <c r="AJ554" i="8"/>
  <c r="AM554" i="8" s="1"/>
  <c r="AN554" i="8" s="1"/>
  <c r="AJ559" i="8"/>
  <c r="AM559" i="8" s="1"/>
  <c r="AN559" i="8" s="1"/>
  <c r="AJ693" i="8"/>
  <c r="AJ568" i="8"/>
  <c r="AJ538" i="8"/>
  <c r="AJ578" i="8"/>
  <c r="AJ529" i="8"/>
  <c r="AJ533" i="8"/>
  <c r="AJ523" i="8"/>
  <c r="AM523" i="8" s="1"/>
  <c r="AN523" i="8" s="1"/>
  <c r="AJ476" i="8"/>
  <c r="AJ466" i="8"/>
  <c r="AJ434" i="8"/>
  <c r="AJ402" i="8"/>
  <c r="AM402" i="8" s="1"/>
  <c r="AN402" i="8" s="1"/>
  <c r="AJ501" i="8"/>
  <c r="AJ490" i="8"/>
  <c r="AJ451" i="8"/>
  <c r="AM451" i="8" s="1"/>
  <c r="AN451" i="8" s="1"/>
  <c r="AJ419" i="8"/>
  <c r="AJ387" i="8"/>
  <c r="AM387" i="8" s="1"/>
  <c r="AN387" i="8" s="1"/>
  <c r="AJ517" i="8"/>
  <c r="AJ514" i="8"/>
  <c r="AJ464" i="8"/>
  <c r="AJ432" i="8"/>
  <c r="AJ400" i="8"/>
  <c r="AM400" i="8" s="1"/>
  <c r="AN400" i="8" s="1"/>
  <c r="AJ362" i="8"/>
  <c r="AM362" i="8" s="1"/>
  <c r="AN362" i="8" s="1"/>
  <c r="AJ355" i="8"/>
  <c r="AJ323" i="8"/>
  <c r="AM323" i="8" s="1"/>
  <c r="AN323" i="8" s="1"/>
  <c r="AJ291" i="8"/>
  <c r="AJ393" i="8"/>
  <c r="AJ364" i="8"/>
  <c r="AJ332" i="8"/>
  <c r="AJ300" i="8"/>
  <c r="AM300" i="8" s="1"/>
  <c r="AN300" i="8" s="1"/>
  <c r="AJ268" i="8"/>
  <c r="AM268" i="8" s="1"/>
  <c r="AN268" i="8" s="1"/>
  <c r="AJ380" i="8"/>
  <c r="AM380" i="8" s="1"/>
  <c r="AN380" i="8" s="1"/>
  <c r="AJ345" i="8"/>
  <c r="AM345" i="8" s="1"/>
  <c r="AN345" i="8" s="1"/>
  <c r="AJ313" i="8"/>
  <c r="AJ330" i="8"/>
  <c r="AJ271" i="8"/>
  <c r="AJ227" i="8"/>
  <c r="AJ401" i="8"/>
  <c r="AJ269" i="8"/>
  <c r="AM269" i="8" s="1"/>
  <c r="AN269" i="8" s="1"/>
  <c r="AJ294" i="8"/>
  <c r="AM294" i="8" s="1"/>
  <c r="AN294" i="8" s="1"/>
  <c r="AJ277" i="8"/>
  <c r="AM277" i="8" s="1"/>
  <c r="AN277" i="8" s="1"/>
  <c r="AJ218" i="8"/>
  <c r="AJ236" i="8"/>
  <c r="AJ179" i="8"/>
  <c r="AM179" i="8" s="1"/>
  <c r="AN179" i="8" s="1"/>
  <c r="AJ322" i="8"/>
  <c r="AJ192" i="8"/>
  <c r="AM192" i="8" s="1"/>
  <c r="AN192" i="8" s="1"/>
  <c r="AJ146" i="8"/>
  <c r="AJ130" i="8"/>
  <c r="AM130" i="8" s="1"/>
  <c r="AN130" i="8" s="1"/>
  <c r="AJ253" i="8"/>
  <c r="AJ217" i="8"/>
  <c r="AJ208" i="8"/>
  <c r="AJ80" i="8"/>
  <c r="AJ220" i="8"/>
  <c r="AJ161" i="8"/>
  <c r="AJ178" i="8"/>
  <c r="AM178" i="8" s="1"/>
  <c r="AN178" i="8" s="1"/>
  <c r="AJ121" i="8"/>
  <c r="AM121" i="8" s="1"/>
  <c r="AN121" i="8" s="1"/>
  <c r="AJ103" i="8"/>
  <c r="AM103" i="8" s="1"/>
  <c r="AN103" i="8" s="1"/>
  <c r="AJ87" i="8"/>
  <c r="AJ36" i="8"/>
  <c r="AJ61" i="8"/>
  <c r="AM61" i="8" s="1"/>
  <c r="AN61" i="8" s="1"/>
  <c r="AJ82" i="8"/>
  <c r="AJ162" i="8"/>
  <c r="AM162" i="8" s="1"/>
  <c r="AN162" i="8" s="1"/>
  <c r="AJ147" i="8"/>
  <c r="AJ118" i="8"/>
  <c r="AM118" i="8" s="1"/>
  <c r="AN118" i="8" s="1"/>
  <c r="AJ102" i="8"/>
  <c r="AM102" i="8" s="1"/>
  <c r="AN102" i="8" s="1"/>
  <c r="AJ86" i="8"/>
  <c r="AJ12" i="8"/>
  <c r="AJ1004" i="8"/>
  <c r="AJ1005" i="8"/>
  <c r="AJ981" i="8"/>
  <c r="AJ992" i="8"/>
  <c r="AM992" i="8" s="1"/>
  <c r="AN992" i="8" s="1"/>
  <c r="AJ954" i="8"/>
  <c r="AM954" i="8" s="1"/>
  <c r="AN954" i="8" s="1"/>
  <c r="AJ936" i="8"/>
  <c r="AJ925" i="8"/>
  <c r="AJ927" i="8"/>
  <c r="AJ959" i="8"/>
  <c r="AJ911" i="8"/>
  <c r="AJ909" i="8"/>
  <c r="AJ844" i="8"/>
  <c r="AM844" i="8" s="1"/>
  <c r="AN844" i="8" s="1"/>
  <c r="AJ875" i="8"/>
  <c r="AJ881" i="8"/>
  <c r="AJ884" i="8"/>
  <c r="AJ816" i="8"/>
  <c r="AJ840" i="8"/>
  <c r="AJ818" i="8"/>
  <c r="AJ769" i="8"/>
  <c r="AJ778" i="8"/>
  <c r="AM778" i="8" s="1"/>
  <c r="AN778" i="8" s="1"/>
  <c r="AJ831" i="8"/>
  <c r="AJ783" i="8"/>
  <c r="AM783" i="8" s="1"/>
  <c r="AN783" i="8" s="1"/>
  <c r="AJ760" i="8"/>
  <c r="AJ739" i="8"/>
  <c r="AM739" i="8" s="1"/>
  <c r="AN739" i="8" s="1"/>
  <c r="AJ741" i="8"/>
  <c r="AJ738" i="8"/>
  <c r="AJ698" i="8"/>
  <c r="AJ720" i="8"/>
  <c r="AM720" i="8" s="1"/>
  <c r="AN720" i="8" s="1"/>
  <c r="AJ661" i="8"/>
  <c r="AM661" i="8" s="1"/>
  <c r="AN661" i="8" s="1"/>
  <c r="AJ692" i="8"/>
  <c r="AM692" i="8" s="1"/>
  <c r="AN692" i="8" s="1"/>
  <c r="AJ695" i="8"/>
  <c r="AJ667" i="8"/>
  <c r="AM667" i="8" s="1"/>
  <c r="AN667" i="8" s="1"/>
  <c r="AJ676" i="8"/>
  <c r="AJ638" i="8"/>
  <c r="AJ593" i="8"/>
  <c r="AJ642" i="8"/>
  <c r="AM642" i="8" s="1"/>
  <c r="AN642" i="8" s="1"/>
  <c r="AJ636" i="8"/>
  <c r="AM636" i="8" s="1"/>
  <c r="AN636" i="8" s="1"/>
  <c r="AJ611" i="8"/>
  <c r="AM611" i="8" s="1"/>
  <c r="AN611" i="8" s="1"/>
  <c r="AJ579" i="8"/>
  <c r="AJ580" i="8"/>
  <c r="AJ600" i="8"/>
  <c r="AM600" i="8" s="1"/>
  <c r="AN600" i="8" s="1"/>
  <c r="AJ547" i="8"/>
  <c r="AJ574" i="8"/>
  <c r="AM574" i="8" s="1"/>
  <c r="AN574" i="8" s="1"/>
  <c r="AJ556" i="8"/>
  <c r="AJ527" i="8"/>
  <c r="AM527" i="8" s="1"/>
  <c r="AN527" i="8" s="1"/>
  <c r="AJ540" i="8"/>
  <c r="AM540" i="8" s="1"/>
  <c r="AN540" i="8" s="1"/>
  <c r="AJ701" i="8"/>
  <c r="AJ519" i="8"/>
  <c r="AJ524" i="8"/>
  <c r="AM524" i="8" s="1"/>
  <c r="AN524" i="8" s="1"/>
  <c r="AJ502" i="8"/>
  <c r="AJ454" i="8"/>
  <c r="AJ422" i="8"/>
  <c r="AJ390" i="8"/>
  <c r="AM390" i="8" s="1"/>
  <c r="AN390" i="8" s="1"/>
  <c r="AJ480" i="8"/>
  <c r="AM480" i="8" s="1"/>
  <c r="AN480" i="8" s="1"/>
  <c r="AJ471" i="8"/>
  <c r="AJ439" i="8"/>
  <c r="AJ407" i="8"/>
  <c r="AM407" i="8" s="1"/>
  <c r="AN407" i="8" s="1"/>
  <c r="AJ375" i="8"/>
  <c r="AJ489" i="8"/>
  <c r="AJ494" i="8"/>
  <c r="AM494" i="8" s="1"/>
  <c r="AN494" i="8" s="1"/>
  <c r="AJ452" i="8"/>
  <c r="AM452" i="8" s="1"/>
  <c r="AN452" i="8" s="1"/>
  <c r="AJ420" i="8"/>
  <c r="AM420" i="8" s="1"/>
  <c r="AN420" i="8" s="1"/>
  <c r="AJ388" i="8"/>
  <c r="AJ457" i="8"/>
  <c r="AM457" i="8" s="1"/>
  <c r="AN457" i="8" s="1"/>
  <c r="AJ343" i="8"/>
  <c r="AM343" i="8" s="1"/>
  <c r="AN343" i="8" s="1"/>
  <c r="AJ311" i="8"/>
  <c r="AJ509" i="8"/>
  <c r="AJ469" i="8"/>
  <c r="AJ352" i="8"/>
  <c r="AM352" i="8" s="1"/>
  <c r="AN352" i="8" s="1"/>
  <c r="AJ320" i="8"/>
  <c r="AM320" i="8" s="1"/>
  <c r="AN320" i="8" s="1"/>
  <c r="AJ288" i="8"/>
  <c r="AJ465" i="8"/>
  <c r="AJ368" i="8"/>
  <c r="AM368" i="8" s="1"/>
  <c r="AN368" i="8" s="1"/>
  <c r="AJ333" i="8"/>
  <c r="AJ301" i="8"/>
  <c r="AJ350" i="8"/>
  <c r="AM350" i="8" s="1"/>
  <c r="AN350" i="8" s="1"/>
  <c r="AJ261" i="8"/>
  <c r="AJ993" i="8"/>
  <c r="AM993" i="8" s="1"/>
  <c r="AN993" i="8" s="1"/>
  <c r="AJ971" i="8"/>
  <c r="AJ990" i="8"/>
  <c r="AJ958" i="8"/>
  <c r="AJ922" i="8"/>
  <c r="AJ886" i="8"/>
  <c r="AJ920" i="8"/>
  <c r="AM920" i="8" s="1"/>
  <c r="AN920" i="8" s="1"/>
  <c r="AJ926" i="8"/>
  <c r="AM926" i="8" s="1"/>
  <c r="AN926" i="8" s="1"/>
  <c r="AJ837" i="8"/>
  <c r="AJ862" i="8"/>
  <c r="AJ842" i="8"/>
  <c r="AM842" i="8" s="1"/>
  <c r="AN842" i="8" s="1"/>
  <c r="AJ810" i="8"/>
  <c r="AM810" i="8" s="1"/>
  <c r="AN810" i="8" s="1"/>
  <c r="AJ774" i="8"/>
  <c r="AJ792" i="8"/>
  <c r="AM792" i="8" s="1"/>
  <c r="AN792" i="8" s="1"/>
  <c r="AJ752" i="8"/>
  <c r="AM752" i="8" s="1"/>
  <c r="AN752" i="8" s="1"/>
  <c r="AJ747" i="8"/>
  <c r="AM747" i="8" s="1"/>
  <c r="AN747" i="8" s="1"/>
  <c r="AJ722" i="8"/>
  <c r="AM722" i="8" s="1"/>
  <c r="AN722" i="8" s="1"/>
  <c r="AJ703" i="8"/>
  <c r="AJ708" i="8"/>
  <c r="AJ652" i="8"/>
  <c r="AJ686" i="8"/>
  <c r="AJ621" i="8"/>
  <c r="AJ625" i="8"/>
  <c r="AJ629" i="8"/>
  <c r="AJ634" i="8"/>
  <c r="AM634" i="8" s="1"/>
  <c r="AN634" i="8" s="1"/>
  <c r="AJ640" i="8"/>
  <c r="AJ535" i="8"/>
  <c r="AJ552" i="8"/>
  <c r="AJ553" i="8"/>
  <c r="AJ550" i="8"/>
  <c r="AJ577" i="8"/>
  <c r="AM577" i="8" s="1"/>
  <c r="AN577" i="8" s="1"/>
  <c r="AJ474" i="8"/>
  <c r="AM474" i="8" s="1"/>
  <c r="AN474" i="8" s="1"/>
  <c r="AJ418" i="8"/>
  <c r="AM418" i="8" s="1"/>
  <c r="AN418" i="8" s="1"/>
  <c r="AJ496" i="8"/>
  <c r="AJ463" i="8"/>
  <c r="AM463" i="8" s="1"/>
  <c r="AN463" i="8" s="1"/>
  <c r="AJ411" i="8"/>
  <c r="AJ363" i="8"/>
  <c r="AJ483" i="8"/>
  <c r="AJ428" i="8"/>
  <c r="AM428" i="8" s="1"/>
  <c r="AN428" i="8" s="1"/>
  <c r="AJ504" i="8"/>
  <c r="AM504" i="8" s="1"/>
  <c r="AN504" i="8" s="1"/>
  <c r="AJ347" i="8"/>
  <c r="AJ299" i="8"/>
  <c r="AJ453" i="8"/>
  <c r="AJ328" i="8"/>
  <c r="AJ280" i="8"/>
  <c r="AJ369" i="8"/>
  <c r="AM369" i="8" s="1"/>
  <c r="AN369" i="8" s="1"/>
  <c r="AJ321" i="8"/>
  <c r="AM321" i="8" s="1"/>
  <c r="AN321" i="8" s="1"/>
  <c r="AJ318" i="8"/>
  <c r="AM318" i="8" s="1"/>
  <c r="AN318" i="8" s="1"/>
  <c r="AJ223" i="8"/>
  <c r="AJ358" i="8"/>
  <c r="AJ372" i="8"/>
  <c r="AJ267" i="8"/>
  <c r="AM267" i="8" s="1"/>
  <c r="AN267" i="8" s="1"/>
  <c r="AJ354" i="8"/>
  <c r="AJ191" i="8"/>
  <c r="AJ273" i="8"/>
  <c r="AJ180" i="8"/>
  <c r="AM180" i="8" s="1"/>
  <c r="AN180" i="8" s="1"/>
  <c r="AJ136" i="8"/>
  <c r="AM136" i="8" s="1"/>
  <c r="AN136" i="8" s="1"/>
  <c r="AJ251" i="8"/>
  <c r="AJ334" i="8"/>
  <c r="AJ190" i="8"/>
  <c r="AM190" i="8" s="1"/>
  <c r="AN190" i="8" s="1"/>
  <c r="AJ206" i="8"/>
  <c r="AJ155" i="8"/>
  <c r="AJ133" i="8"/>
  <c r="AM133" i="8" s="1"/>
  <c r="AN133" i="8" s="1"/>
  <c r="AJ101" i="8"/>
  <c r="AM101" i="8" s="1"/>
  <c r="AN101" i="8" s="1"/>
  <c r="AJ75" i="8"/>
  <c r="AM75" i="8" s="1"/>
  <c r="AN75" i="8" s="1"/>
  <c r="AJ194" i="8"/>
  <c r="AJ185" i="8"/>
  <c r="AJ160" i="8"/>
  <c r="AJ139" i="8"/>
  <c r="AJ112" i="8"/>
  <c r="AJ94" i="8"/>
  <c r="AJ18" i="8"/>
  <c r="AM18" i="8" s="1"/>
  <c r="AN18" i="8" s="1"/>
  <c r="AJ22" i="8"/>
  <c r="AJ988" i="8"/>
  <c r="AJ984" i="8"/>
  <c r="AJ976" i="8"/>
  <c r="AJ944" i="8"/>
  <c r="AJ914" i="8"/>
  <c r="AJ947" i="8"/>
  <c r="AJ937" i="8"/>
  <c r="AM937" i="8" s="1"/>
  <c r="AN937" i="8" s="1"/>
  <c r="AJ908" i="8"/>
  <c r="AM908" i="8" s="1"/>
  <c r="AN908" i="8" s="1"/>
  <c r="AJ888" i="8"/>
  <c r="AJ846" i="8"/>
  <c r="AJ857" i="8"/>
  <c r="AJ781" i="8"/>
  <c r="AJ770" i="8"/>
  <c r="AJ796" i="8"/>
  <c r="AJ761" i="8"/>
  <c r="AM761" i="8" s="1"/>
  <c r="AN761" i="8" s="1"/>
  <c r="AJ757" i="8"/>
  <c r="AJ706" i="8"/>
  <c r="AJ688" i="8"/>
  <c r="AJ707" i="8"/>
  <c r="AJ647" i="8"/>
  <c r="AJ696" i="8"/>
  <c r="AJ605" i="8"/>
  <c r="AJ620" i="8"/>
  <c r="AJ624" i="8"/>
  <c r="AM624" i="8" s="1"/>
  <c r="AN624" i="8" s="1"/>
  <c r="AJ617" i="8"/>
  <c r="AJ584" i="8"/>
  <c r="AJ646" i="8"/>
  <c r="AJ628" i="8"/>
  <c r="AJ541" i="8"/>
  <c r="AM541" i="8" s="1"/>
  <c r="AN541" i="8" s="1"/>
  <c r="AJ569" i="8"/>
  <c r="AM569" i="8" s="1"/>
  <c r="AN569" i="8" s="1"/>
  <c r="AJ508" i="8"/>
  <c r="AM508" i="8" s="1"/>
  <c r="AN508" i="8" s="1"/>
  <c r="AJ462" i="8"/>
  <c r="AM462" i="8" s="1"/>
  <c r="AN462" i="8" s="1"/>
  <c r="AJ414" i="8"/>
  <c r="AJ485" i="8"/>
  <c r="AM485" i="8" s="1"/>
  <c r="AN485" i="8" s="1"/>
  <c r="AJ459" i="8"/>
  <c r="AJ403" i="8"/>
  <c r="AJ505" i="8"/>
  <c r="AJ478" i="8"/>
  <c r="AJ424" i="8"/>
  <c r="AM424" i="8" s="1"/>
  <c r="AN424" i="8" s="1"/>
  <c r="AJ498" i="8"/>
  <c r="AJ339" i="8"/>
  <c r="AJ287" i="8"/>
  <c r="AJ437" i="8"/>
  <c r="AM437" i="8" s="1"/>
  <c r="AN437" i="8" s="1"/>
  <c r="AJ324" i="8"/>
  <c r="AJ276" i="8"/>
  <c r="AJ361" i="8"/>
  <c r="AJ309" i="8"/>
  <c r="AM309" i="8" s="1"/>
  <c r="AN309" i="8" s="1"/>
  <c r="AJ290" i="8"/>
  <c r="AM290" i="8" s="1"/>
  <c r="AN290" i="8" s="1"/>
  <c r="AJ338" i="8"/>
  <c r="AJ326" i="8"/>
  <c r="AM326" i="8" s="1"/>
  <c r="AN326" i="8" s="1"/>
  <c r="AJ346" i="8"/>
  <c r="AM346" i="8" s="1"/>
  <c r="AN346" i="8" s="1"/>
  <c r="AJ266" i="8"/>
  <c r="AJ252" i="8"/>
  <c r="AJ187" i="8"/>
  <c r="AJ258" i="8"/>
  <c r="AJ176" i="8"/>
  <c r="AM176" i="8" s="1"/>
  <c r="AN176" i="8" s="1"/>
  <c r="AJ134" i="8"/>
  <c r="AJ216" i="8"/>
  <c r="AJ234" i="8"/>
  <c r="AJ186" i="8"/>
  <c r="AJ205" i="8"/>
  <c r="AJ153" i="8"/>
  <c r="AM153" i="8" s="1"/>
  <c r="AN153" i="8" s="1"/>
  <c r="AJ129" i="8"/>
  <c r="AM129" i="8" s="1"/>
  <c r="AN129" i="8" s="1"/>
  <c r="AJ99" i="8"/>
  <c r="AM99" i="8" s="1"/>
  <c r="AN99" i="8" s="1"/>
  <c r="AJ71" i="8"/>
  <c r="AJ169" i="8"/>
  <c r="AJ78" i="8"/>
  <c r="AJ158" i="8"/>
  <c r="AJ135" i="8"/>
  <c r="AJ110" i="8"/>
  <c r="AM110" i="8" s="1"/>
  <c r="AN110" i="8" s="1"/>
  <c r="AJ92" i="8"/>
  <c r="AM92" i="8" s="1"/>
  <c r="AN92" i="8" s="1"/>
  <c r="AJ40" i="8"/>
  <c r="AM40" i="8" s="1"/>
  <c r="AN40" i="8" s="1"/>
  <c r="AJ980" i="8"/>
  <c r="AJ985" i="8"/>
  <c r="AJ995" i="8"/>
  <c r="AJ962" i="8"/>
  <c r="AJ882" i="8"/>
  <c r="AJ933" i="8"/>
  <c r="AM933" i="8" s="1"/>
  <c r="AN933" i="8" s="1"/>
  <c r="AJ935" i="8"/>
  <c r="AM935" i="8" s="1"/>
  <c r="AN935" i="8" s="1"/>
  <c r="AJ863" i="8"/>
  <c r="AM863" i="8" s="1"/>
  <c r="AN863" i="8" s="1"/>
  <c r="AJ880" i="8"/>
  <c r="AJ859" i="8"/>
  <c r="AJ851" i="8"/>
  <c r="AJ773" i="8"/>
  <c r="AJ762" i="8"/>
  <c r="AJ814" i="8"/>
  <c r="AM814" i="8" s="1"/>
  <c r="AN814" i="8" s="1"/>
  <c r="AJ779" i="8"/>
  <c r="AJ745" i="8"/>
  <c r="AJ702" i="8"/>
  <c r="AJ687" i="8"/>
  <c r="AJ740" i="8"/>
  <c r="AJ697" i="8"/>
  <c r="AJ675" i="8"/>
  <c r="AM675" i="8" s="1"/>
  <c r="AN675" i="8" s="1"/>
  <c r="AJ597" i="8"/>
  <c r="AM597" i="8" s="1"/>
  <c r="AN597" i="8" s="1"/>
  <c r="AJ606" i="8"/>
  <c r="AM606" i="8" s="1"/>
  <c r="AN606" i="8" s="1"/>
  <c r="AJ607" i="8"/>
  <c r="AM607" i="8" s="1"/>
  <c r="AN607" i="8" s="1"/>
  <c r="AJ588" i="8"/>
  <c r="AJ571" i="8"/>
  <c r="AJ592" i="8"/>
  <c r="AM592" i="8" s="1"/>
  <c r="AN592" i="8" s="1"/>
  <c r="AJ596" i="8"/>
  <c r="AJ612" i="8"/>
  <c r="AJ532" i="8"/>
  <c r="AM532" i="8" s="1"/>
  <c r="AN532" i="8" s="1"/>
  <c r="AJ497" i="8"/>
  <c r="AM497" i="8" s="1"/>
  <c r="AN497" i="8" s="1"/>
  <c r="AJ458" i="8"/>
  <c r="AM458" i="8" s="1"/>
  <c r="AN458" i="8" s="1"/>
  <c r="AJ410" i="8"/>
  <c r="AJ513" i="8"/>
  <c r="AJ447" i="8"/>
  <c r="AM447" i="8" s="1"/>
  <c r="AN447" i="8" s="1"/>
  <c r="AJ399" i="8"/>
  <c r="AJ500" i="8"/>
  <c r="AJ472" i="8"/>
  <c r="AJ416" i="8"/>
  <c r="AM416" i="8" s="1"/>
  <c r="AN416" i="8" s="1"/>
  <c r="AJ518" i="8"/>
  <c r="AM518" i="8" s="1"/>
  <c r="AN518" i="8" s="1"/>
  <c r="AJ335" i="8"/>
  <c r="AJ542" i="8"/>
  <c r="AJ413" i="8"/>
  <c r="AJ316" i="8"/>
  <c r="AJ264" i="8"/>
  <c r="AJ357" i="8"/>
  <c r="AM357" i="8" s="1"/>
  <c r="AN357" i="8" s="1"/>
  <c r="AJ305" i="8"/>
  <c r="AM305" i="8" s="1"/>
  <c r="AN305" i="8" s="1"/>
  <c r="AJ286" i="8"/>
  <c r="AM286" i="8" s="1"/>
  <c r="AN286" i="8" s="1"/>
  <c r="AJ306" i="8"/>
  <c r="AJ285" i="8"/>
  <c r="AM285" i="8" s="1"/>
  <c r="AN285" i="8" s="1"/>
  <c r="AJ493" i="8"/>
  <c r="AJ242" i="8"/>
  <c r="AJ247" i="8"/>
  <c r="AJ175" i="8"/>
  <c r="AJ226" i="8"/>
  <c r="AM226" i="8" s="1"/>
  <c r="AN226" i="8" s="1"/>
  <c r="AJ172" i="8"/>
  <c r="AJ128" i="8"/>
  <c r="AM128" i="8" s="1"/>
  <c r="AJ212" i="8"/>
  <c r="AJ233" i="8"/>
  <c r="AM233" i="8" s="1"/>
  <c r="AN233" i="8" s="1"/>
  <c r="AJ76" i="8"/>
  <c r="AJ181" i="8"/>
  <c r="AJ148" i="8"/>
  <c r="AJ117" i="8"/>
  <c r="AJ97" i="8"/>
  <c r="AM97" i="8" s="1"/>
  <c r="AN97" i="8" s="1"/>
  <c r="AJ64" i="8"/>
  <c r="AJ53" i="8"/>
  <c r="AJ74" i="8"/>
  <c r="AJ156" i="8"/>
  <c r="AJ131" i="8"/>
  <c r="AJ108" i="8"/>
  <c r="AJ90" i="8"/>
  <c r="AM90" i="8" s="1"/>
  <c r="AN90" i="8" s="1"/>
  <c r="AJ33" i="8"/>
  <c r="AM33" i="8" s="1"/>
  <c r="AN33" i="8" s="1"/>
  <c r="AJ972" i="8"/>
  <c r="AJ965" i="8"/>
  <c r="AJ977" i="8"/>
  <c r="AJ946" i="8"/>
  <c r="AJ939" i="8"/>
  <c r="AJ907" i="8"/>
  <c r="AJ895" i="8"/>
  <c r="AM895" i="8" s="1"/>
  <c r="AN895" i="8" s="1"/>
  <c r="AJ839" i="8"/>
  <c r="AM839" i="8" s="1"/>
  <c r="AN839" i="8" s="1"/>
  <c r="AJ877" i="8"/>
  <c r="AJ824" i="8"/>
  <c r="AJ828" i="8"/>
  <c r="AJ819" i="8"/>
  <c r="AJ746" i="8"/>
  <c r="AJ804" i="8"/>
  <c r="AJ743" i="8"/>
  <c r="AJ736" i="8"/>
  <c r="AM736" i="8" s="1"/>
  <c r="AN736" i="8" s="1"/>
  <c r="AJ690" i="8"/>
  <c r="AJ673" i="8"/>
  <c r="AJ713" i="8"/>
  <c r="AM713" i="8" s="1"/>
  <c r="AN713" i="8" s="1"/>
  <c r="AJ682" i="8"/>
  <c r="AJ659" i="8"/>
  <c r="AJ589" i="8"/>
  <c r="AM589" i="8" s="1"/>
  <c r="AN589" i="8" s="1"/>
  <c r="AJ594" i="8"/>
  <c r="AM594" i="8" s="1"/>
  <c r="AN594" i="8" s="1"/>
  <c r="AJ603" i="8"/>
  <c r="AJ581" i="8"/>
  <c r="AJ567" i="8"/>
  <c r="AJ614" i="8"/>
  <c r="AJ537" i="8"/>
  <c r="AJ561" i="8"/>
  <c r="AJ521" i="8"/>
  <c r="AJ492" i="8"/>
  <c r="AM492" i="8" s="1"/>
  <c r="AN492" i="8" s="1"/>
  <c r="AJ450" i="8"/>
  <c r="AM450" i="8" s="1"/>
  <c r="AN450" i="8" s="1"/>
  <c r="AJ398" i="8"/>
  <c r="AJ511" i="8"/>
  <c r="AJ443" i="8"/>
  <c r="AJ395" i="8"/>
  <c r="AJ484" i="8"/>
  <c r="AJ460" i="8"/>
  <c r="AJ412" i="8"/>
  <c r="AM412" i="8" s="1"/>
  <c r="AN412" i="8" s="1"/>
  <c r="AJ473" i="8"/>
  <c r="AM473" i="8" s="1"/>
  <c r="AN473" i="8" s="1"/>
  <c r="AJ331" i="8"/>
  <c r="AJ503" i="8"/>
  <c r="AJ360" i="8"/>
  <c r="AJ312" i="8"/>
  <c r="AJ260" i="8"/>
  <c r="AM260" i="8" s="1"/>
  <c r="AN260" i="8" s="1"/>
  <c r="AJ353" i="8"/>
  <c r="AM353" i="8" s="1"/>
  <c r="AN353" i="8" s="1"/>
  <c r="AJ297" i="8"/>
  <c r="AM297" i="8" s="1"/>
  <c r="AN297" i="8" s="1"/>
  <c r="AJ270" i="8"/>
  <c r="AM270" i="8" s="1"/>
  <c r="AN270" i="8" s="1"/>
  <c r="AJ298" i="8"/>
  <c r="AJ275" i="8"/>
  <c r="AJ461" i="8"/>
  <c r="AJ263" i="8"/>
  <c r="AJ238" i="8"/>
  <c r="AJ279" i="8"/>
  <c r="AM279" i="8" s="1"/>
  <c r="AN279" i="8" s="1"/>
  <c r="AJ225" i="8"/>
  <c r="AM225" i="8" s="1"/>
  <c r="AN225" i="8" s="1"/>
  <c r="AJ168" i="8"/>
  <c r="AM168" i="8" s="1"/>
  <c r="AN168" i="8" s="1"/>
  <c r="AJ126" i="8"/>
  <c r="AJ487" i="8"/>
  <c r="AJ232" i="8"/>
  <c r="AM232" i="8" s="1"/>
  <c r="AN232" i="8" s="1"/>
  <c r="AJ72" i="8"/>
  <c r="AJ171" i="8"/>
  <c r="AJ193" i="8"/>
  <c r="AM193" i="8" s="1"/>
  <c r="AN193" i="8" s="1"/>
  <c r="AJ115" i="8"/>
  <c r="AM115" i="8" s="1"/>
  <c r="AN115" i="8" s="1"/>
  <c r="AJ95" i="8"/>
  <c r="AM95" i="8" s="1"/>
  <c r="AN95" i="8" s="1"/>
  <c r="AJ48" i="8"/>
  <c r="AJ51" i="8"/>
  <c r="AJ58" i="8"/>
  <c r="AJ154" i="8"/>
  <c r="AJ127" i="8"/>
  <c r="AM127" i="8" s="1"/>
  <c r="AN127" i="8" s="1"/>
  <c r="AJ106" i="8"/>
  <c r="AM106" i="8" s="1"/>
  <c r="AN106" i="8" s="1"/>
  <c r="AJ88" i="8"/>
  <c r="AM88" i="8" s="1"/>
  <c r="AN88" i="8" s="1"/>
  <c r="AJ975" i="8"/>
  <c r="AM975" i="8" s="1"/>
  <c r="AN975" i="8" s="1"/>
  <c r="AJ957" i="8"/>
  <c r="AJ964" i="8"/>
  <c r="AM964" i="8" s="1"/>
  <c r="AN964" i="8" s="1"/>
  <c r="AJ961" i="8"/>
  <c r="AM961" i="8" s="1"/>
  <c r="AN961" i="8" s="1"/>
  <c r="AJ917" i="8"/>
  <c r="AJ889" i="8"/>
  <c r="AM889" i="8" s="1"/>
  <c r="AN889" i="8" s="1"/>
  <c r="AJ923" i="8"/>
  <c r="AJ896" i="8"/>
  <c r="AM896" i="8" s="1"/>
  <c r="AN896" i="8" s="1"/>
  <c r="AJ872" i="8"/>
  <c r="AM872" i="8" s="1"/>
  <c r="AN872" i="8" s="1"/>
  <c r="AJ809" i="8"/>
  <c r="AJ834" i="8"/>
  <c r="AJ811" i="8"/>
  <c r="AM811" i="8" s="1"/>
  <c r="AN811" i="8" s="1"/>
  <c r="AJ742" i="8"/>
  <c r="AJ791" i="8"/>
  <c r="AM791" i="8" s="1"/>
  <c r="AN791" i="8" s="1"/>
  <c r="AJ731" i="8"/>
  <c r="AM731" i="8" s="1"/>
  <c r="AN731" i="8" s="1"/>
  <c r="AJ744" i="8"/>
  <c r="AM744" i="8" s="1"/>
  <c r="AN744" i="8" s="1"/>
  <c r="AJ700" i="8"/>
  <c r="AM700" i="8" s="1"/>
  <c r="AN700" i="8" s="1"/>
  <c r="AJ665" i="8"/>
  <c r="AJ751" i="8"/>
  <c r="AJ666" i="8"/>
  <c r="AJ680" i="8"/>
  <c r="AJ585" i="8"/>
  <c r="AM585" i="8" s="1"/>
  <c r="AN585" i="8" s="1"/>
  <c r="AJ660" i="8"/>
  <c r="AM660" i="8" s="1"/>
  <c r="AN660" i="8" s="1"/>
  <c r="AJ599" i="8"/>
  <c r="AM599" i="8" s="1"/>
  <c r="AN599" i="8" s="1"/>
  <c r="AJ570" i="8"/>
  <c r="AJ555" i="8"/>
  <c r="AJ604" i="8"/>
  <c r="AM604" i="8" s="1"/>
  <c r="AN604" i="8" s="1"/>
  <c r="AJ536" i="8"/>
  <c r="AJ545" i="8"/>
  <c r="AJ557" i="8"/>
  <c r="AJ516" i="8"/>
  <c r="AM516" i="8" s="1"/>
  <c r="AN516" i="8" s="1"/>
  <c r="AJ446" i="8"/>
  <c r="AM446" i="8" s="1"/>
  <c r="AN446" i="8" s="1"/>
  <c r="AJ394" i="8"/>
  <c r="AM394" i="8" s="1"/>
  <c r="AN394" i="8" s="1"/>
  <c r="AJ506" i="8"/>
  <c r="AJ435" i="8"/>
  <c r="AJ383" i="8"/>
  <c r="AJ576" i="8"/>
  <c r="AJ456" i="8"/>
  <c r="AJ408" i="8"/>
  <c r="AM408" i="8" s="1"/>
  <c r="AN408" i="8" s="1"/>
  <c r="AJ441" i="8"/>
  <c r="AJ319" i="8"/>
  <c r="AM319" i="8" s="1"/>
  <c r="AN319" i="8" s="1"/>
  <c r="AJ488" i="8"/>
  <c r="AJ356" i="8"/>
  <c r="AJ308" i="8"/>
  <c r="AJ449" i="8"/>
  <c r="AJ341" i="8"/>
  <c r="AM341" i="8" s="1"/>
  <c r="AN341" i="8" s="1"/>
  <c r="AJ477" i="8"/>
  <c r="AJ265" i="8"/>
  <c r="AM265" i="8" s="1"/>
  <c r="AN265" i="8" s="1"/>
  <c r="AJ259" i="8"/>
  <c r="AJ245" i="8"/>
  <c r="AJ377" i="8"/>
  <c r="AJ257" i="8"/>
  <c r="AJ210" i="8"/>
  <c r="AJ241" i="8"/>
  <c r="AJ204" i="8"/>
  <c r="AM204" i="8" s="1"/>
  <c r="AN204" i="8" s="1"/>
  <c r="AJ144" i="8"/>
  <c r="AM144" i="8" s="1"/>
  <c r="AN144" i="8" s="1"/>
  <c r="AJ124" i="8"/>
  <c r="AM124" i="8" s="1"/>
  <c r="AN124" i="8" s="1"/>
  <c r="AJ289" i="8"/>
  <c r="AJ202" i="8"/>
  <c r="AJ69" i="8"/>
  <c r="AJ170" i="8"/>
  <c r="AJ151" i="8"/>
  <c r="AJ113" i="8"/>
  <c r="AM113" i="8" s="1"/>
  <c r="AN113" i="8" s="1"/>
  <c r="AJ93" i="8"/>
  <c r="AM93" i="8" s="1"/>
  <c r="AN93" i="8" s="1"/>
  <c r="AJ34" i="8"/>
  <c r="AM34" i="8" s="1"/>
  <c r="AN34" i="8" s="1"/>
  <c r="AJ41" i="8"/>
  <c r="AJ56" i="8"/>
  <c r="AJ152" i="8"/>
  <c r="AJ123" i="8"/>
  <c r="AJ104" i="8"/>
  <c r="AM104" i="8" s="1"/>
  <c r="AN104" i="8" s="1"/>
  <c r="AJ84" i="8"/>
  <c r="AM84" i="8" s="1"/>
  <c r="AN84" i="8" s="1"/>
  <c r="AJ43" i="8"/>
  <c r="AM43" i="8" s="1"/>
  <c r="AN43" i="8" s="1"/>
  <c r="AJ997" i="8"/>
  <c r="AM997" i="8" s="1"/>
  <c r="AN997" i="8" s="1"/>
  <c r="AJ960" i="8"/>
  <c r="AJ940" i="8"/>
  <c r="AJ928" i="8"/>
  <c r="AM928" i="8" s="1"/>
  <c r="AN928" i="8" s="1"/>
  <c r="AJ934" i="8"/>
  <c r="AJ953" i="8"/>
  <c r="AM953" i="8" s="1"/>
  <c r="AN953" i="8" s="1"/>
  <c r="AJ860" i="8"/>
  <c r="AM860" i="8" s="1"/>
  <c r="AN860" i="8" s="1"/>
  <c r="AJ887" i="8"/>
  <c r="AJ892" i="8"/>
  <c r="AJ801" i="8"/>
  <c r="AJ841" i="8"/>
  <c r="AJ788" i="8"/>
  <c r="AJ815" i="8"/>
  <c r="AJ764" i="8"/>
  <c r="AJ719" i="8"/>
  <c r="AJ734" i="8"/>
  <c r="AM734" i="8" s="1"/>
  <c r="AN734" i="8" s="1"/>
  <c r="AJ689" i="8"/>
  <c r="AM689" i="8" s="1"/>
  <c r="AN689" i="8" s="1"/>
  <c r="AJ653" i="8"/>
  <c r="AJ711" i="8"/>
  <c r="AJ672" i="8"/>
  <c r="AJ632" i="8"/>
  <c r="AJ662" i="8"/>
  <c r="AJ679" i="8"/>
  <c r="AJ583" i="8"/>
  <c r="AM583" i="8" s="1"/>
  <c r="AN583" i="8" s="1"/>
  <c r="AJ562" i="8"/>
  <c r="AM562" i="8" s="1"/>
  <c r="AN562" i="8" s="1"/>
  <c r="AJ543" i="8"/>
  <c r="AJ564" i="8"/>
  <c r="AM564" i="8" s="1"/>
  <c r="AN564" i="8" s="1"/>
  <c r="AJ520" i="8"/>
  <c r="AM520" i="8" s="1"/>
  <c r="AN520" i="8" s="1"/>
  <c r="AJ526" i="8"/>
  <c r="AJ544" i="8"/>
  <c r="AJ491" i="8"/>
  <c r="AJ430" i="8"/>
  <c r="AM430" i="8" s="1"/>
  <c r="AN430" i="8" s="1"/>
  <c r="AJ382" i="8"/>
  <c r="AM382" i="8" s="1"/>
  <c r="AN382" i="8" s="1"/>
  <c r="AJ475" i="8"/>
  <c r="AJ427" i="8"/>
  <c r="AJ371" i="8"/>
  <c r="AJ510" i="8"/>
  <c r="AJ444" i="8"/>
  <c r="AM444" i="8" s="1"/>
  <c r="AN444" i="8" s="1"/>
  <c r="AJ392" i="8"/>
  <c r="AM392" i="8" s="1"/>
  <c r="AN392" i="8" s="1"/>
  <c r="AJ385" i="8"/>
  <c r="AM385" i="8" s="1"/>
  <c r="AN385" i="8" s="1"/>
  <c r="AJ307" i="8"/>
  <c r="AM307" i="8" s="1"/>
  <c r="AN307" i="8" s="1"/>
  <c r="AJ381" i="8"/>
  <c r="AJ344" i="8"/>
  <c r="AJ292" i="8"/>
  <c r="AJ421" i="8"/>
  <c r="AJ329" i="8"/>
  <c r="AJ293" i="8"/>
  <c r="AJ239" i="8"/>
  <c r="AM239" i="8" s="1"/>
  <c r="AN239" i="8" s="1"/>
  <c r="AJ397" i="8"/>
  <c r="AM397" i="8" s="1"/>
  <c r="AN397" i="8" s="1"/>
  <c r="AJ240" i="8"/>
  <c r="AJ310" i="8"/>
  <c r="AM310" i="8" s="1"/>
  <c r="AN310" i="8" s="1"/>
  <c r="AJ214" i="8"/>
  <c r="AJ199" i="8"/>
  <c r="AJ219" i="8"/>
  <c r="AJ188" i="8"/>
  <c r="AJ140" i="8"/>
  <c r="AJ120" i="8"/>
  <c r="AM120" i="8" s="1"/>
  <c r="AN120" i="8" s="1"/>
  <c r="AJ213" i="8"/>
  <c r="AJ278" i="8"/>
  <c r="AM278" i="8" s="1"/>
  <c r="AN278" i="8" s="1"/>
  <c r="AJ52" i="8"/>
  <c r="AJ159" i="8"/>
  <c r="AJ141" i="8"/>
  <c r="AJ109" i="8"/>
  <c r="AJ85" i="8"/>
  <c r="AM85" i="8" s="1"/>
  <c r="AN85" i="8" s="1"/>
  <c r="AJ248" i="8"/>
  <c r="AM248" i="8" s="1"/>
  <c r="AN248" i="8" s="1"/>
  <c r="AJ29" i="8"/>
  <c r="AJ182" i="8"/>
  <c r="AM182" i="8" s="1"/>
  <c r="AN182" i="8" s="1"/>
  <c r="AJ173" i="8"/>
  <c r="AJ116" i="8"/>
  <c r="AJ98" i="8"/>
  <c r="AJ1006" i="8"/>
  <c r="AM1006" i="8" s="1"/>
  <c r="AN1006" i="8" s="1"/>
  <c r="AJ921" i="8"/>
  <c r="AM921" i="8" s="1"/>
  <c r="AN921" i="8" s="1"/>
  <c r="AJ899" i="8"/>
  <c r="AM899" i="8" s="1"/>
  <c r="AN899" i="8" s="1"/>
  <c r="AJ756" i="8"/>
  <c r="AJ733" i="8"/>
  <c r="AM733" i="8" s="1"/>
  <c r="AN733" i="8" s="1"/>
  <c r="AJ645" i="8"/>
  <c r="AJ539" i="8"/>
  <c r="AJ619" i="8"/>
  <c r="AJ467" i="8"/>
  <c r="AJ440" i="8"/>
  <c r="AM440" i="8" s="1"/>
  <c r="AN440" i="8" s="1"/>
  <c r="AJ366" i="8"/>
  <c r="AM366" i="8" s="1"/>
  <c r="AN366" i="8" s="1"/>
  <c r="AJ325" i="8"/>
  <c r="AJ445" i="8"/>
  <c r="AJ215" i="8"/>
  <c r="AJ207" i="8"/>
  <c r="AM207" i="8" s="1"/>
  <c r="AN207" i="8" s="1"/>
  <c r="AJ137" i="8"/>
  <c r="AJ201" i="8"/>
  <c r="AM201" i="8" s="1"/>
  <c r="AN201" i="8" s="1"/>
  <c r="AJ96" i="8"/>
  <c r="AJ950" i="8"/>
  <c r="AM950" i="8" s="1"/>
  <c r="AN950" i="8" s="1"/>
  <c r="AJ893" i="8"/>
  <c r="AJ833" i="8"/>
  <c r="AJ727" i="8"/>
  <c r="AM727" i="8" s="1"/>
  <c r="AN727" i="8" s="1"/>
  <c r="AJ717" i="8"/>
  <c r="AJ615" i="8"/>
  <c r="AJ586" i="8"/>
  <c r="AM586" i="8" s="1"/>
  <c r="AN586" i="8" s="1"/>
  <c r="AJ507" i="8"/>
  <c r="AJ431" i="8"/>
  <c r="AJ396" i="8"/>
  <c r="AJ348" i="8"/>
  <c r="AJ409" i="8"/>
  <c r="AJ342" i="8"/>
  <c r="AJ200" i="8"/>
  <c r="AJ198" i="8"/>
  <c r="AJ111" i="8"/>
  <c r="AJ373" i="8"/>
  <c r="AM373" i="8" s="1"/>
  <c r="AN373" i="8" s="1"/>
  <c r="AJ924" i="8"/>
  <c r="AJ852" i="8"/>
  <c r="AJ835" i="8"/>
  <c r="AJ767" i="8"/>
  <c r="AJ668" i="8"/>
  <c r="AM668" i="8" s="1"/>
  <c r="AN668" i="8" s="1"/>
  <c r="AJ656" i="8"/>
  <c r="AM656" i="8" s="1"/>
  <c r="AN656" i="8" s="1"/>
  <c r="AJ560" i="8"/>
  <c r="AM560" i="8" s="1"/>
  <c r="AN560" i="8" s="1"/>
  <c r="AJ486" i="8"/>
  <c r="AM486" i="8" s="1"/>
  <c r="AN486" i="8" s="1"/>
  <c r="AJ415" i="8"/>
  <c r="AJ384" i="8"/>
  <c r="AJ340" i="8"/>
  <c r="AJ429" i="8"/>
  <c r="AJ283" i="8"/>
  <c r="AJ184" i="8"/>
  <c r="AM184" i="8" s="1"/>
  <c r="AN184" i="8" s="1"/>
  <c r="AJ256" i="8"/>
  <c r="AJ107" i="8"/>
  <c r="AM107" i="8" s="1"/>
  <c r="AN107" i="8" s="1"/>
  <c r="AJ164" i="8"/>
  <c r="AJ942" i="8"/>
  <c r="AM942" i="8" s="1"/>
  <c r="AN942" i="8" s="1"/>
  <c r="AJ869" i="8"/>
  <c r="AJ782" i="8"/>
  <c r="AJ730" i="8"/>
  <c r="AJ654" i="8"/>
  <c r="AM654" i="8" s="1"/>
  <c r="AN654" i="8" s="1"/>
  <c r="AJ575" i="8"/>
  <c r="AM575" i="8" s="1"/>
  <c r="AN575" i="8" s="1"/>
  <c r="AJ515" i="8"/>
  <c r="AM515" i="8" s="1"/>
  <c r="AN515" i="8" s="1"/>
  <c r="AJ426" i="8"/>
  <c r="AJ367" i="8"/>
  <c r="AJ351" i="8"/>
  <c r="AJ284" i="8"/>
  <c r="AJ235" i="8"/>
  <c r="AJ209" i="8"/>
  <c r="AM209" i="8" s="1"/>
  <c r="AN209" i="8" s="1"/>
  <c r="AJ138" i="8"/>
  <c r="AM138" i="8" s="1"/>
  <c r="AN138" i="8" s="1"/>
  <c r="AJ50" i="8"/>
  <c r="AM50" i="8" s="1"/>
  <c r="AN50" i="8" s="1"/>
  <c r="AJ79" i="8"/>
  <c r="AJ143" i="8"/>
  <c r="AJ994" i="8"/>
  <c r="AM994" i="8" s="1"/>
  <c r="AN994" i="8" s="1"/>
  <c r="AJ897" i="8"/>
  <c r="AJ765" i="8"/>
  <c r="AJ566" i="8"/>
  <c r="AJ386" i="8"/>
  <c r="AM386" i="8" s="1"/>
  <c r="AN386" i="8" s="1"/>
  <c r="AJ315" i="8"/>
  <c r="AM315" i="8" s="1"/>
  <c r="AN315" i="8" s="1"/>
  <c r="AJ254" i="8"/>
  <c r="AM254" i="8" s="1"/>
  <c r="AJ122" i="8"/>
  <c r="AJ26" i="8"/>
  <c r="AJ1000" i="8"/>
  <c r="AJ870" i="8"/>
  <c r="AJ728" i="8"/>
  <c r="AJ608" i="8"/>
  <c r="AM608" i="8" s="1"/>
  <c r="AN608" i="8" s="1"/>
  <c r="AJ378" i="8"/>
  <c r="AM378" i="8" s="1"/>
  <c r="AN378" i="8" s="1"/>
  <c r="AJ303" i="8"/>
  <c r="AJ370" i="8"/>
  <c r="AJ302" i="8"/>
  <c r="AJ230" i="8"/>
  <c r="AJ943" i="8"/>
  <c r="AM943" i="8" s="1"/>
  <c r="AN943" i="8" s="1"/>
  <c r="AJ938" i="8"/>
  <c r="AJ827" i="8"/>
  <c r="AM827" i="8" s="1"/>
  <c r="AN827" i="8" s="1"/>
  <c r="AJ641" i="8"/>
  <c r="AM641" i="8" s="1"/>
  <c r="AN641" i="8" s="1"/>
  <c r="AJ528" i="8"/>
  <c r="AJ573" i="8"/>
  <c r="AM573" i="8" s="1"/>
  <c r="AN573" i="8" s="1"/>
  <c r="AJ433" i="8"/>
  <c r="AM433" i="8" s="1"/>
  <c r="AN433" i="8" s="1"/>
  <c r="AJ203" i="8"/>
  <c r="AJ165" i="8"/>
  <c r="AJ119" i="8"/>
  <c r="AM119" i="8" s="1"/>
  <c r="AN119" i="8" s="1"/>
  <c r="AJ912" i="8"/>
  <c r="AM912" i="8" s="1"/>
  <c r="AN912" i="8" s="1"/>
  <c r="AJ772" i="8"/>
  <c r="AJ644" i="8"/>
  <c r="AJ546" i="8"/>
  <c r="AJ448" i="8"/>
  <c r="AM448" i="8" s="1"/>
  <c r="AN448" i="8" s="1"/>
  <c r="AJ337" i="8"/>
  <c r="AJ221" i="8"/>
  <c r="AM221" i="8" s="1"/>
  <c r="AN221" i="8" s="1"/>
  <c r="AJ145" i="8"/>
  <c r="AM145" i="8" s="1"/>
  <c r="AN145" i="8" s="1"/>
  <c r="AJ100" i="8"/>
  <c r="AM100" i="8" s="1"/>
  <c r="AN100" i="8" s="1"/>
  <c r="AJ858" i="8"/>
  <c r="AJ748" i="8"/>
  <c r="AJ587" i="8"/>
  <c r="AJ442" i="8"/>
  <c r="AJ405" i="8"/>
  <c r="AJ243" i="8"/>
  <c r="AM243" i="8" s="1"/>
  <c r="AN243" i="8" s="1"/>
  <c r="AJ142" i="8"/>
  <c r="AJ91" i="8"/>
  <c r="AM91" i="8" s="1"/>
  <c r="AN91" i="8" s="1"/>
  <c r="AJ982" i="8"/>
  <c r="AM982" i="8" s="1"/>
  <c r="AN982" i="8" s="1"/>
  <c r="AJ551" i="8"/>
  <c r="AJ376" i="8"/>
  <c r="AJ177" i="8"/>
  <c r="AJ894" i="8"/>
  <c r="AJ565" i="8"/>
  <c r="AM565" i="8" s="1"/>
  <c r="AN565" i="8" s="1"/>
  <c r="AJ244" i="8"/>
  <c r="AM244" i="8" s="1"/>
  <c r="AN244" i="8" s="1"/>
  <c r="AJ114" i="8"/>
  <c r="AJ46" i="8"/>
  <c r="AJ805" i="8"/>
  <c r="AJ635" i="8"/>
  <c r="AJ255" i="8"/>
  <c r="AJ803" i="8"/>
  <c r="AM803" i="8" s="1"/>
  <c r="AN803" i="8" s="1"/>
  <c r="AJ479" i="8"/>
  <c r="AM479" i="8" s="1"/>
  <c r="AN479" i="8" s="1"/>
  <c r="AJ195" i="8"/>
  <c r="AJ35" i="8"/>
  <c r="AM35" i="8" s="1"/>
  <c r="AN35" i="8" s="1"/>
  <c r="AJ808" i="8"/>
  <c r="AM808" i="8" s="1"/>
  <c r="AN808" i="8" s="1"/>
  <c r="AJ379" i="8"/>
  <c r="AJ246" i="8"/>
  <c r="AM246" i="8" s="1"/>
  <c r="AN246" i="8" s="1"/>
  <c r="AJ657" i="8"/>
  <c r="AM657" i="8" s="1"/>
  <c r="AN657" i="8" s="1"/>
  <c r="AJ499" i="8"/>
  <c r="AJ62" i="8"/>
  <c r="AM62" i="8" s="1"/>
  <c r="AN62" i="8" s="1"/>
  <c r="AJ73" i="8"/>
  <c r="AJ651" i="8"/>
  <c r="AM651" i="8" s="1"/>
  <c r="AN651" i="8" s="1"/>
  <c r="AJ482" i="8"/>
  <c r="AM482" i="8" s="1"/>
  <c r="AN482" i="8" s="1"/>
  <c r="AJ157" i="8"/>
  <c r="AJ296" i="8"/>
  <c r="AJ39" i="8"/>
  <c r="AJ622" i="8"/>
  <c r="AM622" i="8" s="1"/>
  <c r="AN622" i="8" s="1"/>
  <c r="AJ174" i="8"/>
  <c r="AJ14" i="8"/>
  <c r="AM14" i="8" s="1"/>
  <c r="AN14" i="8" s="1"/>
  <c r="AJ16" i="8"/>
  <c r="AJ45" i="8"/>
  <c r="AJ42" i="8"/>
  <c r="AJ25" i="8"/>
  <c r="AJ38" i="8"/>
  <c r="AM38" i="8" s="1"/>
  <c r="AN38" i="8" s="1"/>
  <c r="AJ81" i="8"/>
  <c r="AJ21" i="8"/>
  <c r="AJ49" i="8"/>
  <c r="AM49" i="8" s="1"/>
  <c r="AN49" i="8" s="1"/>
  <c r="AJ197" i="8"/>
  <c r="AJ24" i="8"/>
  <c r="AM24" i="8" s="1"/>
  <c r="AN24" i="8" s="1"/>
  <c r="AJ20" i="8"/>
  <c r="AJ65" i="8"/>
  <c r="AM65" i="8" s="1"/>
  <c r="AN65" i="8" s="1"/>
  <c r="AJ228" i="8"/>
  <c r="AJ32" i="8"/>
  <c r="AC35" i="3"/>
  <c r="G79" i="7"/>
  <c r="K18" i="2" s="1"/>
  <c r="W5" i="8"/>
  <c r="AA5" i="8" s="1"/>
  <c r="Z25" i="7"/>
  <c r="L20" i="7"/>
  <c r="Q28" i="3" s="1"/>
  <c r="Z29" i="4"/>
  <c r="U122" i="8"/>
  <c r="U188" i="8"/>
  <c r="U151" i="8"/>
  <c r="U67" i="8"/>
  <c r="U100" i="8"/>
  <c r="U148" i="8"/>
  <c r="U35" i="8"/>
  <c r="U144" i="8"/>
  <c r="U119" i="8"/>
  <c r="U215" i="8"/>
  <c r="U195" i="8"/>
  <c r="U257" i="8"/>
  <c r="U226" i="8"/>
  <c r="U201" i="8"/>
  <c r="U285" i="8"/>
  <c r="U204" i="8"/>
  <c r="U298" i="8"/>
  <c r="U483" i="8"/>
  <c r="U330" i="8"/>
  <c r="U310" i="8"/>
  <c r="U260" i="8"/>
  <c r="U334" i="8"/>
  <c r="U303" i="8"/>
  <c r="U343" i="8"/>
  <c r="U385" i="8"/>
  <c r="U505" i="8"/>
  <c r="U321" i="8"/>
  <c r="U361" i="8"/>
  <c r="U316" i="8"/>
  <c r="U356" i="8"/>
  <c r="U389" i="8"/>
  <c r="U437" i="8"/>
  <c r="U485" i="8"/>
  <c r="U376" i="8"/>
  <c r="U424" i="8"/>
  <c r="U464" i="8"/>
  <c r="U383" i="8"/>
  <c r="U431" i="8"/>
  <c r="U471" i="8"/>
  <c r="U539" i="8"/>
  <c r="U578" i="8"/>
  <c r="U510" i="8"/>
  <c r="U605" i="8"/>
  <c r="U570" i="8"/>
  <c r="U541" i="8"/>
  <c r="U598" i="8"/>
  <c r="U568" i="8"/>
  <c r="U547" i="8"/>
  <c r="U664" i="8"/>
  <c r="U632" i="8"/>
  <c r="U651" i="8"/>
  <c r="U660" i="8"/>
  <c r="U634" i="8"/>
  <c r="U621" i="8"/>
  <c r="U663" i="8"/>
  <c r="U729" i="8"/>
  <c r="U670" i="8"/>
  <c r="U733" i="8"/>
  <c r="U727" i="8"/>
  <c r="U765" i="8"/>
  <c r="U749" i="8"/>
  <c r="U792" i="8"/>
  <c r="U768" i="8"/>
  <c r="U755" i="8"/>
  <c r="U810" i="8"/>
  <c r="U822" i="8"/>
  <c r="U847" i="8"/>
  <c r="U892" i="8"/>
  <c r="U894" i="8"/>
  <c r="U853" i="8"/>
  <c r="U913" i="8"/>
  <c r="U954" i="8"/>
  <c r="U962" i="8"/>
  <c r="U920" i="8"/>
  <c r="U977" i="8"/>
  <c r="U980" i="8"/>
  <c r="U958" i="8"/>
  <c r="U1006" i="8"/>
  <c r="U1002" i="8"/>
  <c r="G81" i="7"/>
  <c r="K20" i="2" s="1"/>
  <c r="Y5" i="8"/>
  <c r="R21" i="7"/>
  <c r="S29" i="4"/>
  <c r="Y29" i="4" s="1"/>
  <c r="L16" i="7"/>
  <c r="Q24" i="3" s="1"/>
  <c r="Z25" i="4"/>
  <c r="D40" i="5"/>
  <c r="AH33" i="8"/>
  <c r="Z9" i="7"/>
  <c r="AE17" i="3"/>
  <c r="AB17" i="3"/>
  <c r="C17" i="3"/>
  <c r="BA9" i="8"/>
  <c r="AY29" i="8"/>
  <c r="J43" i="5" s="1"/>
  <c r="D43" i="5"/>
  <c r="Z28" i="3"/>
  <c r="AE28" i="3"/>
  <c r="C28" i="3"/>
  <c r="AC28" i="3"/>
  <c r="AA28" i="3"/>
  <c r="S23" i="4"/>
  <c r="Y23" i="4" s="1"/>
  <c r="H14" i="7"/>
  <c r="M22" i="3" s="1"/>
  <c r="Z16" i="7"/>
  <c r="K16" i="7"/>
  <c r="P24" i="3" s="1"/>
  <c r="Z24" i="7"/>
  <c r="AH68" i="8"/>
  <c r="AH56" i="8"/>
  <c r="AH47" i="8"/>
  <c r="AH44" i="8"/>
  <c r="AH41" i="8"/>
  <c r="AM41" i="8" s="1"/>
  <c r="AN41" i="8" s="1"/>
  <c r="AH48" i="8"/>
  <c r="AM48" i="8" s="1"/>
  <c r="AN48" i="8" s="1"/>
  <c r="AH13" i="8"/>
  <c r="AH9" i="8"/>
  <c r="AH36" i="8"/>
  <c r="AM36" i="8" s="1"/>
  <c r="AN36" i="8" s="1"/>
  <c r="AH57" i="8"/>
  <c r="AM57" i="8" s="1"/>
  <c r="AN57" i="8" s="1"/>
  <c r="AH78" i="8"/>
  <c r="AH11" i="8"/>
  <c r="AM11" i="8" s="1"/>
  <c r="AN11" i="8" s="1"/>
  <c r="AM154" i="8"/>
  <c r="AN154" i="8" s="1"/>
  <c r="AZ75" i="8"/>
  <c r="AY75" i="8"/>
  <c r="AZ146" i="8"/>
  <c r="AY146" i="8"/>
  <c r="AY24" i="8"/>
  <c r="J38" i="5" s="1"/>
  <c r="AZ24" i="8"/>
  <c r="L38" i="5" s="1"/>
  <c r="Z38" i="5" s="1"/>
  <c r="AY20" i="8"/>
  <c r="J34" i="5" s="1"/>
  <c r="AZ20" i="8"/>
  <c r="L34" i="5" s="1"/>
  <c r="Z34" i="5" s="1"/>
  <c r="AZ108" i="8"/>
  <c r="AY108" i="8"/>
  <c r="BA11" i="8"/>
  <c r="AZ104" i="8"/>
  <c r="AY104" i="8"/>
  <c r="AZ22" i="8"/>
  <c r="L36" i="5" s="1"/>
  <c r="Z36" i="5" s="1"/>
  <c r="AY22" i="8"/>
  <c r="J36" i="5" s="1"/>
  <c r="AZ18" i="8"/>
  <c r="L32" i="5" s="1"/>
  <c r="Z32" i="5" s="1"/>
  <c r="AY18" i="8"/>
  <c r="J32" i="5" s="1"/>
  <c r="AY27" i="8"/>
  <c r="J41" i="5" s="1"/>
  <c r="AZ27" i="8"/>
  <c r="L41" i="5" s="1"/>
  <c r="Z41" i="5" s="1"/>
  <c r="AY30" i="8"/>
  <c r="J44" i="5" s="1"/>
  <c r="AZ30" i="8"/>
  <c r="L44" i="5" s="1"/>
  <c r="Z44" i="5" s="1"/>
  <c r="AZ138" i="8"/>
  <c r="AY138" i="8"/>
  <c r="AZ92" i="8"/>
  <c r="AY92" i="8"/>
  <c r="AZ26" i="8"/>
  <c r="L40" i="5" s="1"/>
  <c r="Z40" i="5" s="1"/>
  <c r="AY26" i="8"/>
  <c r="J40" i="5" s="1"/>
  <c r="AM89" i="8"/>
  <c r="AN89" i="8" s="1"/>
  <c r="AM303" i="8"/>
  <c r="AN303" i="8" s="1"/>
  <c r="AM42" i="8"/>
  <c r="AN42" i="8" s="1"/>
  <c r="AM150" i="8"/>
  <c r="AN150" i="8" s="1"/>
  <c r="AM235" i="8"/>
  <c r="AN235" i="8" s="1"/>
  <c r="AM194" i="8"/>
  <c r="AN194" i="8" s="1"/>
  <c r="AM291" i="8"/>
  <c r="AN291" i="8" s="1"/>
  <c r="AM335" i="8"/>
  <c r="AN335" i="8" s="1"/>
  <c r="AM383" i="8"/>
  <c r="AN383" i="8" s="1"/>
  <c r="AM256" i="8"/>
  <c r="AN256" i="8" s="1"/>
  <c r="AM272" i="8"/>
  <c r="AN272" i="8" s="1"/>
  <c r="AM304" i="8"/>
  <c r="AN304" i="8" s="1"/>
  <c r="AM375" i="8"/>
  <c r="AN375" i="8" s="1"/>
  <c r="AM470" i="8"/>
  <c r="AN470" i="8" s="1"/>
  <c r="AM502" i="8"/>
  <c r="AN502" i="8" s="1"/>
  <c r="AM389" i="8"/>
  <c r="AN389" i="8" s="1"/>
  <c r="AM421" i="8"/>
  <c r="AN421" i="8" s="1"/>
  <c r="AM453" i="8"/>
  <c r="AN453" i="8" s="1"/>
  <c r="AM595" i="8"/>
  <c r="AN595" i="8" s="1"/>
  <c r="AM503" i="8"/>
  <c r="AN503" i="8" s="1"/>
  <c r="AM517" i="8"/>
  <c r="AN517" i="8" s="1"/>
  <c r="AM530" i="8"/>
  <c r="AN530" i="8" s="1"/>
  <c r="AM664" i="8"/>
  <c r="AN664" i="8" s="1"/>
  <c r="AM691" i="8"/>
  <c r="AN691" i="8" s="1"/>
  <c r="AM715" i="8"/>
  <c r="AN715" i="8" s="1"/>
  <c r="AM671" i="8"/>
  <c r="AN671" i="8" s="1"/>
  <c r="AM688" i="8"/>
  <c r="AN688" i="8" s="1"/>
  <c r="AM821" i="8"/>
  <c r="AN821" i="8" s="1"/>
  <c r="AM823" i="8"/>
  <c r="AN823" i="8" s="1"/>
  <c r="AM845" i="8"/>
  <c r="AN845" i="8" s="1"/>
  <c r="AM887" i="8"/>
  <c r="AN887" i="8" s="1"/>
  <c r="AM870" i="8"/>
  <c r="AN870" i="8" s="1"/>
  <c r="AM894" i="8"/>
  <c r="AN894" i="8" s="1"/>
  <c r="AM1000" i="8"/>
  <c r="AN1000" i="8" s="1"/>
  <c r="AZ96" i="8"/>
  <c r="AY96" i="8"/>
  <c r="AY39" i="8"/>
  <c r="AZ39" i="8"/>
  <c r="AZ23" i="8"/>
  <c r="L37" i="5" s="1"/>
  <c r="Z37" i="5" s="1"/>
  <c r="AY23" i="8"/>
  <c r="J37" i="5" s="1"/>
  <c r="AM28" i="8"/>
  <c r="AN28" i="8" s="1"/>
  <c r="AM55" i="8"/>
  <c r="AN55" i="8" s="1"/>
  <c r="AM148" i="8"/>
  <c r="AN148" i="8" s="1"/>
  <c r="AM167" i="8"/>
  <c r="AN167" i="8" s="1"/>
  <c r="AM212" i="8"/>
  <c r="AN212" i="8" s="1"/>
  <c r="AM126" i="8"/>
  <c r="AN126" i="8" s="1"/>
  <c r="AM198" i="8"/>
  <c r="AN198" i="8" s="1"/>
  <c r="AM514" i="8"/>
  <c r="AN514" i="8" s="1"/>
  <c r="AM410" i="8"/>
  <c r="AN410" i="8" s="1"/>
  <c r="AM442" i="8"/>
  <c r="AN442" i="8" s="1"/>
  <c r="AM388" i="8"/>
  <c r="AN388" i="8" s="1"/>
  <c r="AM489" i="8"/>
  <c r="AN489" i="8" s="1"/>
  <c r="AM519" i="8"/>
  <c r="AN519" i="8" s="1"/>
  <c r="AM534" i="8"/>
  <c r="AN534" i="8" s="1"/>
  <c r="AM566" i="8"/>
  <c r="AN566" i="8" s="1"/>
  <c r="AM613" i="8"/>
  <c r="AN613" i="8" s="1"/>
  <c r="AM686" i="8"/>
  <c r="AN686" i="8" s="1"/>
  <c r="AM628" i="8"/>
  <c r="AN628" i="8" s="1"/>
  <c r="AM699" i="8"/>
  <c r="AN699" i="8" s="1"/>
  <c r="AM702" i="8"/>
  <c r="AN702" i="8" s="1"/>
  <c r="AM718" i="8"/>
  <c r="AN718" i="8" s="1"/>
  <c r="AM690" i="8"/>
  <c r="AN690" i="8" s="1"/>
  <c r="AM750" i="8"/>
  <c r="AN750" i="8" s="1"/>
  <c r="AM767" i="8"/>
  <c r="AN767" i="8" s="1"/>
  <c r="AM773" i="8"/>
  <c r="AN773" i="8" s="1"/>
  <c r="AM864" i="8"/>
  <c r="AN864" i="8" s="1"/>
  <c r="AM833" i="8"/>
  <c r="AN833" i="8" s="1"/>
  <c r="AM857" i="8"/>
  <c r="AN857" i="8" s="1"/>
  <c r="AM853" i="8"/>
  <c r="AN853" i="8" s="1"/>
  <c r="AM876" i="8"/>
  <c r="AN876" i="8" s="1"/>
  <c r="AM903" i="8"/>
  <c r="AN903" i="8" s="1"/>
  <c r="AM914" i="8"/>
  <c r="AN914" i="8" s="1"/>
  <c r="AM955" i="8"/>
  <c r="AN955" i="8" s="1"/>
  <c r="AM980" i="8"/>
  <c r="AN980" i="8" s="1"/>
  <c r="AM972" i="8"/>
  <c r="AN972" i="8" s="1"/>
  <c r="BA17" i="8"/>
  <c r="AZ17" i="8"/>
  <c r="L31" i="5" s="1"/>
  <c r="Z31" i="5" s="1"/>
  <c r="AY17" i="8"/>
  <c r="J31" i="5" s="1"/>
  <c r="AZ116" i="8"/>
  <c r="AY116" i="8"/>
  <c r="AM81" i="8"/>
  <c r="AN81" i="8" s="1"/>
  <c r="AZ88" i="8"/>
  <c r="AY88" i="8"/>
  <c r="AZ33" i="8"/>
  <c r="L47" i="5" s="1"/>
  <c r="Z47" i="5" s="1"/>
  <c r="AY33" i="8"/>
  <c r="J47" i="5" s="1"/>
  <c r="AZ19" i="8"/>
  <c r="L33" i="5" s="1"/>
  <c r="Z33" i="5" s="1"/>
  <c r="AY19" i="8"/>
  <c r="J33" i="5" s="1"/>
  <c r="AZ40" i="8"/>
  <c r="AY40" i="8"/>
  <c r="AV3" i="8"/>
  <c r="AZ56" i="8"/>
  <c r="AY56" i="8"/>
  <c r="BA8" i="8"/>
  <c r="AZ134" i="8"/>
  <c r="AY134" i="8"/>
  <c r="BA10" i="8"/>
  <c r="AM67" i="8"/>
  <c r="AN67" i="8" s="1"/>
  <c r="AM141" i="8"/>
  <c r="AN141" i="8" s="1"/>
  <c r="AM69" i="8"/>
  <c r="AN69" i="8" s="1"/>
  <c r="AM186" i="8"/>
  <c r="AN186" i="8" s="1"/>
  <c r="AM132" i="8"/>
  <c r="AN132" i="8" s="1"/>
  <c r="AM231" i="8"/>
  <c r="AN231" i="8" s="1"/>
  <c r="AM227" i="8"/>
  <c r="AN227" i="8" s="1"/>
  <c r="AM234" i="8"/>
  <c r="AN234" i="8" s="1"/>
  <c r="AM339" i="8"/>
  <c r="AN339" i="8" s="1"/>
  <c r="AM283" i="8"/>
  <c r="AN283" i="8" s="1"/>
  <c r="AM288" i="8"/>
  <c r="AN288" i="8" s="1"/>
  <c r="AM370" i="8"/>
  <c r="AN370" i="8" s="1"/>
  <c r="AM298" i="8"/>
  <c r="AN298" i="8" s="1"/>
  <c r="AM330" i="8"/>
  <c r="AN330" i="8" s="1"/>
  <c r="AM471" i="8"/>
  <c r="AN471" i="8" s="1"/>
  <c r="AM454" i="8"/>
  <c r="AN454" i="8" s="1"/>
  <c r="AM405" i="8"/>
  <c r="AN405" i="8" s="1"/>
  <c r="AM464" i="8"/>
  <c r="AN464" i="8" s="1"/>
  <c r="AM528" i="8"/>
  <c r="AN528" i="8" s="1"/>
  <c r="AM584" i="8"/>
  <c r="AN584" i="8" s="1"/>
  <c r="AM553" i="8"/>
  <c r="AN553" i="8" s="1"/>
  <c r="AM552" i="8"/>
  <c r="AN552" i="8" s="1"/>
  <c r="AM610" i="8"/>
  <c r="AN610" i="8" s="1"/>
  <c r="AM593" i="8"/>
  <c r="AN593" i="8" s="1"/>
  <c r="AM616" i="8"/>
  <c r="AN616" i="8" s="1"/>
  <c r="AM615" i="8"/>
  <c r="AN615" i="8" s="1"/>
  <c r="AM647" i="8"/>
  <c r="AN647" i="8" s="1"/>
  <c r="AM687" i="8"/>
  <c r="AN687" i="8" s="1"/>
  <c r="AM638" i="8"/>
  <c r="AN638" i="8" s="1"/>
  <c r="AM703" i="8"/>
  <c r="AN703" i="8" s="1"/>
  <c r="AM719" i="8"/>
  <c r="AN719" i="8" s="1"/>
  <c r="AM738" i="8"/>
  <c r="AN738" i="8" s="1"/>
  <c r="AM740" i="8"/>
  <c r="AN740" i="8" s="1"/>
  <c r="AM798" i="8"/>
  <c r="AN798" i="8" s="1"/>
  <c r="AM785" i="8"/>
  <c r="AN785" i="8" s="1"/>
  <c r="AM804" i="8"/>
  <c r="AN804" i="8" s="1"/>
  <c r="AM816" i="8"/>
  <c r="AN816" i="8" s="1"/>
  <c r="AM841" i="8"/>
  <c r="AN841" i="8" s="1"/>
  <c r="AM940" i="8"/>
  <c r="AN940" i="8" s="1"/>
  <c r="AM851" i="8"/>
  <c r="AN851" i="8" s="1"/>
  <c r="AM919" i="8"/>
  <c r="AN919" i="8" s="1"/>
  <c r="AM936" i="8"/>
  <c r="AN936" i="8" s="1"/>
  <c r="AM924" i="8"/>
  <c r="AN924" i="8" s="1"/>
  <c r="AM958" i="8"/>
  <c r="AN958" i="8" s="1"/>
  <c r="AM948" i="8"/>
  <c r="AN948" i="8" s="1"/>
  <c r="AM1002" i="8"/>
  <c r="AN1002" i="8" s="1"/>
  <c r="AM987" i="8"/>
  <c r="AN987" i="8" s="1"/>
  <c r="AZ112" i="8"/>
  <c r="AY112" i="8"/>
  <c r="AZ21" i="8"/>
  <c r="L35" i="5" s="1"/>
  <c r="Z35" i="5" s="1"/>
  <c r="AY21" i="8"/>
  <c r="J35" i="5" s="1"/>
  <c r="AZ53" i="8"/>
  <c r="AY53" i="8"/>
  <c r="AM64" i="8"/>
  <c r="AN64" i="8" s="1"/>
  <c r="AM71" i="8"/>
  <c r="AN71" i="8" s="1"/>
  <c r="AM27" i="8"/>
  <c r="AN27" i="8" s="1"/>
  <c r="AM258" i="8"/>
  <c r="AN258" i="8" s="1"/>
  <c r="AM161" i="8"/>
  <c r="AN161" i="8" s="1"/>
  <c r="AM143" i="8"/>
  <c r="AN143" i="8" s="1"/>
  <c r="AM173" i="8"/>
  <c r="AN173" i="8" s="1"/>
  <c r="AM172" i="8"/>
  <c r="AN172" i="8" s="1"/>
  <c r="AM187" i="8"/>
  <c r="AN187" i="8" s="1"/>
  <c r="AM275" i="8"/>
  <c r="AN275" i="8" s="1"/>
  <c r="AM475" i="8"/>
  <c r="AN475" i="8" s="1"/>
  <c r="AM242" i="8"/>
  <c r="AN242" i="8" s="1"/>
  <c r="AM264" i="8"/>
  <c r="AN264" i="8" s="1"/>
  <c r="AM296" i="8"/>
  <c r="AN296" i="8" s="1"/>
  <c r="AM328" i="8"/>
  <c r="AN328" i="8" s="1"/>
  <c r="AM360" i="8"/>
  <c r="AN360" i="8" s="1"/>
  <c r="AM403" i="8"/>
  <c r="AN403" i="8" s="1"/>
  <c r="AM427" i="8"/>
  <c r="AN427" i="8" s="1"/>
  <c r="AM381" i="8"/>
  <c r="AN381" i="8" s="1"/>
  <c r="AM413" i="8"/>
  <c r="AN413" i="8" s="1"/>
  <c r="AM445" i="8"/>
  <c r="AN445" i="8" s="1"/>
  <c r="AM476" i="8"/>
  <c r="AN476" i="8" s="1"/>
  <c r="AM539" i="8"/>
  <c r="AN539" i="8" s="1"/>
  <c r="AM495" i="8"/>
  <c r="AN495" i="8" s="1"/>
  <c r="AM547" i="8"/>
  <c r="AN547" i="8" s="1"/>
  <c r="AM509" i="8"/>
  <c r="AN509" i="8" s="1"/>
  <c r="AM591" i="8"/>
  <c r="AN591" i="8" s="1"/>
  <c r="AM561" i="8"/>
  <c r="AN561" i="8" s="1"/>
  <c r="AM596" i="8"/>
  <c r="AN596" i="8" s="1"/>
  <c r="AM676" i="8"/>
  <c r="AN676" i="8" s="1"/>
  <c r="AM663" i="8"/>
  <c r="AN663" i="8" s="1"/>
  <c r="AM782" i="8"/>
  <c r="AN782" i="8" s="1"/>
  <c r="AM762" i="8"/>
  <c r="AN762" i="8" s="1"/>
  <c r="AM755" i="8"/>
  <c r="AN755" i="8" s="1"/>
  <c r="AM794" i="8"/>
  <c r="AN794" i="8" s="1"/>
  <c r="AM788" i="8"/>
  <c r="AN788" i="8" s="1"/>
  <c r="AM756" i="8"/>
  <c r="AN756" i="8" s="1"/>
  <c r="AM832" i="8"/>
  <c r="AN832" i="8" s="1"/>
  <c r="AM826" i="8"/>
  <c r="AN826" i="8" s="1"/>
  <c r="AM882" i="8"/>
  <c r="AN882" i="8" s="1"/>
  <c r="AM871" i="8"/>
  <c r="AN871" i="8" s="1"/>
  <c r="AM904" i="8"/>
  <c r="AN904" i="8" s="1"/>
  <c r="AM941" i="8"/>
  <c r="AN941" i="8" s="1"/>
  <c r="AM944" i="8"/>
  <c r="AN944" i="8" s="1"/>
  <c r="AM930" i="8"/>
  <c r="AN930" i="8" s="1"/>
  <c r="AM931" i="8"/>
  <c r="AN931" i="8" s="1"/>
  <c r="AM959" i="8"/>
  <c r="AN959" i="8" s="1"/>
  <c r="AM1003" i="8"/>
  <c r="AN1003" i="8" s="1"/>
  <c r="AM31" i="8"/>
  <c r="AN31" i="8" s="1"/>
  <c r="AM12" i="8"/>
  <c r="AN12" i="8" s="1"/>
  <c r="AZ126" i="8"/>
  <c r="AY126" i="8"/>
  <c r="AZ32" i="8"/>
  <c r="L46" i="5" s="1"/>
  <c r="Z46" i="5" s="1"/>
  <c r="AY32" i="8"/>
  <c r="J46" i="5" s="1"/>
  <c r="AY141" i="8"/>
  <c r="AZ141" i="8"/>
  <c r="AZ34" i="8"/>
  <c r="L48" i="5" s="1"/>
  <c r="Z48" i="5" s="1"/>
  <c r="AY34" i="8"/>
  <c r="J48" i="5" s="1"/>
  <c r="AZ62" i="8"/>
  <c r="AY62" i="8"/>
  <c r="AZ89" i="8"/>
  <c r="AY89" i="8"/>
  <c r="AZ105" i="8"/>
  <c r="AY105" i="8"/>
  <c r="AZ124" i="8"/>
  <c r="AY124" i="8"/>
  <c r="AY119" i="8"/>
  <c r="AZ119" i="8"/>
  <c r="AZ102" i="8"/>
  <c r="AY102" i="8"/>
  <c r="AZ71" i="8"/>
  <c r="AY71" i="8"/>
  <c r="AM29" i="8"/>
  <c r="AN29" i="8" s="1"/>
  <c r="AZ81" i="8"/>
  <c r="AY81" i="8"/>
  <c r="AY46" i="8"/>
  <c r="AZ46" i="8"/>
  <c r="AY28" i="8"/>
  <c r="J42" i="5" s="1"/>
  <c r="AZ28" i="8"/>
  <c r="L42" i="5" s="1"/>
  <c r="Z42" i="5" s="1"/>
  <c r="AZ94" i="8"/>
  <c r="AY94" i="8"/>
  <c r="AZ43" i="8"/>
  <c r="AY43" i="8"/>
  <c r="AZ35" i="8"/>
  <c r="L49" i="5" s="1"/>
  <c r="AY35" i="8"/>
  <c r="J49" i="5" s="1"/>
  <c r="AM87" i="8"/>
  <c r="AN87" i="8" s="1"/>
  <c r="AM169" i="8"/>
  <c r="AN169" i="8" s="1"/>
  <c r="AM80" i="8"/>
  <c r="AN80" i="8" s="1"/>
  <c r="AM163" i="8"/>
  <c r="AN163" i="8" s="1"/>
  <c r="AM86" i="8"/>
  <c r="AN86" i="8" s="1"/>
  <c r="AM147" i="8"/>
  <c r="AN147" i="8" s="1"/>
  <c r="AM122" i="8"/>
  <c r="AN122" i="8" s="1"/>
  <c r="AM191" i="8"/>
  <c r="AN191" i="8" s="1"/>
  <c r="AM241" i="8"/>
  <c r="AN241" i="8" s="1"/>
  <c r="AM355" i="8"/>
  <c r="AN355" i="8" s="1"/>
  <c r="AM220" i="8"/>
  <c r="AN220" i="8" s="1"/>
  <c r="AM289" i="8"/>
  <c r="AN289" i="8" s="1"/>
  <c r="AM249" i="8"/>
  <c r="AN249" i="8" s="1"/>
  <c r="AM359" i="8"/>
  <c r="AN359" i="8" s="1"/>
  <c r="AM266" i="8"/>
  <c r="AN266" i="8" s="1"/>
  <c r="AM351" i="8"/>
  <c r="AN351" i="8" s="1"/>
  <c r="AM332" i="8"/>
  <c r="AN332" i="8" s="1"/>
  <c r="AM364" i="8"/>
  <c r="AN364" i="8" s="1"/>
  <c r="AM467" i="8"/>
  <c r="AN467" i="8" s="1"/>
  <c r="AM342" i="8"/>
  <c r="AN342" i="8" s="1"/>
  <c r="AM478" i="8"/>
  <c r="AN478" i="8" s="1"/>
  <c r="AM434" i="8"/>
  <c r="AN434" i="8" s="1"/>
  <c r="AM466" i="8"/>
  <c r="AN466" i="8" s="1"/>
  <c r="AM449" i="8"/>
  <c r="AN449" i="8" s="1"/>
  <c r="AM488" i="8"/>
  <c r="AN488" i="8" s="1"/>
  <c r="AM567" i="8"/>
  <c r="AN567" i="8" s="1"/>
  <c r="AM499" i="8"/>
  <c r="AN499" i="8" s="1"/>
  <c r="AM563" i="8"/>
  <c r="AN563" i="8" s="1"/>
  <c r="AM481" i="8"/>
  <c r="AN481" i="8" s="1"/>
  <c r="AM513" i="8"/>
  <c r="AN513" i="8" s="1"/>
  <c r="AM558" i="8"/>
  <c r="AN558" i="8" s="1"/>
  <c r="AM669" i="8"/>
  <c r="AN669" i="8" s="1"/>
  <c r="AM605" i="8"/>
  <c r="AN605" i="8" s="1"/>
  <c r="AM649" i="8"/>
  <c r="AN649" i="8" s="1"/>
  <c r="AM672" i="8"/>
  <c r="AN672" i="8" s="1"/>
  <c r="AM652" i="8"/>
  <c r="AN652" i="8" s="1"/>
  <c r="AM735" i="8"/>
  <c r="AN735" i="8" s="1"/>
  <c r="AM714" i="8"/>
  <c r="AN714" i="8" s="1"/>
  <c r="AM754" i="8"/>
  <c r="AN754" i="8" s="1"/>
  <c r="AM716" i="8"/>
  <c r="AN716" i="8" s="1"/>
  <c r="AM774" i="8"/>
  <c r="AN774" i="8" s="1"/>
  <c r="AM786" i="8"/>
  <c r="AN786" i="8" s="1"/>
  <c r="AM759" i="8"/>
  <c r="AN759" i="8" s="1"/>
  <c r="AM765" i="8"/>
  <c r="AN765" i="8" s="1"/>
  <c r="AM819" i="8"/>
  <c r="AN819" i="8" s="1"/>
  <c r="AM760" i="8"/>
  <c r="AN760" i="8" s="1"/>
  <c r="AM849" i="8"/>
  <c r="AN849" i="8" s="1"/>
  <c r="AM815" i="8"/>
  <c r="AN815" i="8" s="1"/>
  <c r="AM837" i="8"/>
  <c r="AN837" i="8" s="1"/>
  <c r="AM875" i="8"/>
  <c r="AN875" i="8" s="1"/>
  <c r="AM828" i="8"/>
  <c r="AN828" i="8" s="1"/>
  <c r="AM862" i="8"/>
  <c r="AN862" i="8" s="1"/>
  <c r="AM879" i="8"/>
  <c r="AN879" i="8" s="1"/>
  <c r="AM885" i="8"/>
  <c r="AN885" i="8" s="1"/>
  <c r="AM945" i="8"/>
  <c r="AN945" i="8" s="1"/>
  <c r="AM965" i="8"/>
  <c r="AN965" i="8" s="1"/>
  <c r="AM939" i="8"/>
  <c r="AN939" i="8" s="1"/>
  <c r="AM962" i="8"/>
  <c r="AN962" i="8" s="1"/>
  <c r="AM970" i="8"/>
  <c r="AN970" i="8" s="1"/>
  <c r="AM991" i="8"/>
  <c r="AN991" i="8" s="1"/>
  <c r="AM990" i="8"/>
  <c r="AN990" i="8" s="1"/>
  <c r="AZ44" i="8"/>
  <c r="AY44" i="8"/>
  <c r="BA16" i="8"/>
  <c r="AZ16" i="8"/>
  <c r="L30" i="5" s="1"/>
  <c r="Z30" i="5" s="1"/>
  <c r="AY16" i="8"/>
  <c r="J30" i="5" s="1"/>
  <c r="AZ114" i="8"/>
  <c r="AY114" i="8"/>
  <c r="AM32" i="8"/>
  <c r="AN32" i="8" s="1"/>
  <c r="BA13" i="8"/>
  <c r="AZ122" i="8"/>
  <c r="AY122" i="8"/>
  <c r="AY145" i="8"/>
  <c r="AZ145" i="8"/>
  <c r="AY36" i="8"/>
  <c r="J50" i="5" s="1"/>
  <c r="AZ36" i="8"/>
  <c r="L50" i="5" s="1"/>
  <c r="Z50" i="5" s="1"/>
  <c r="AZ69" i="8"/>
  <c r="AY69" i="8"/>
  <c r="AZ91" i="8"/>
  <c r="AY91" i="8"/>
  <c r="AZ107" i="8"/>
  <c r="AY107" i="8"/>
  <c r="AZ128" i="8"/>
  <c r="AY128" i="8"/>
  <c r="AY123" i="8"/>
  <c r="AZ123" i="8"/>
  <c r="AZ63" i="8"/>
  <c r="AY63" i="8"/>
  <c r="AZ49" i="8"/>
  <c r="AY49" i="8"/>
  <c r="AY55" i="8"/>
  <c r="AZ55" i="8"/>
  <c r="AZ42" i="8"/>
  <c r="AY42" i="8"/>
  <c r="AZ72" i="8"/>
  <c r="AY72" i="8"/>
  <c r="AZ93" i="8"/>
  <c r="AY93" i="8"/>
  <c r="AZ109" i="8"/>
  <c r="AY109" i="8"/>
  <c r="AZ132" i="8"/>
  <c r="AY132" i="8"/>
  <c r="AZ45" i="8"/>
  <c r="AY45" i="8"/>
  <c r="AY127" i="8"/>
  <c r="AZ127" i="8"/>
  <c r="AZ65" i="8"/>
  <c r="AY65" i="8"/>
  <c r="AZ38" i="8"/>
  <c r="AY38" i="8"/>
  <c r="BA12" i="8"/>
  <c r="AY121" i="8"/>
  <c r="AZ121" i="8"/>
  <c r="AY59" i="8"/>
  <c r="AZ59" i="8"/>
  <c r="AZ76" i="8"/>
  <c r="AY76" i="8"/>
  <c r="AZ95" i="8"/>
  <c r="AY95" i="8"/>
  <c r="AZ111" i="8"/>
  <c r="AY111" i="8"/>
  <c r="AZ136" i="8"/>
  <c r="AY136" i="8"/>
  <c r="AY47" i="8"/>
  <c r="AZ47" i="8"/>
  <c r="AY131" i="8"/>
  <c r="AZ131" i="8"/>
  <c r="AY70" i="8"/>
  <c r="AZ70" i="8"/>
  <c r="AZ77" i="8"/>
  <c r="AY77" i="8"/>
  <c r="AZ74" i="8"/>
  <c r="AY74" i="8"/>
  <c r="AM109" i="8"/>
  <c r="AN109" i="8" s="1"/>
  <c r="AM59" i="8"/>
  <c r="AN59" i="8" s="1"/>
  <c r="AM52" i="8"/>
  <c r="AN52" i="8" s="1"/>
  <c r="AM166" i="8"/>
  <c r="AN166" i="8" s="1"/>
  <c r="AM108" i="8"/>
  <c r="AN108" i="8" s="1"/>
  <c r="AM216" i="8"/>
  <c r="AN216" i="8" s="1"/>
  <c r="AM188" i="8"/>
  <c r="AN188" i="8" s="1"/>
  <c r="AM443" i="8"/>
  <c r="AN443" i="8" s="1"/>
  <c r="AM203" i="8"/>
  <c r="AN203" i="8" s="1"/>
  <c r="AM213" i="8"/>
  <c r="AN213" i="8" s="1"/>
  <c r="AM251" i="8"/>
  <c r="AN251" i="8" s="1"/>
  <c r="AM312" i="8"/>
  <c r="AN312" i="8" s="1"/>
  <c r="AM344" i="8"/>
  <c r="AN344" i="8" s="1"/>
  <c r="AM419" i="8"/>
  <c r="AN419" i="8" s="1"/>
  <c r="AM371" i="8"/>
  <c r="AN371" i="8" s="1"/>
  <c r="AM322" i="8"/>
  <c r="AN322" i="8" s="1"/>
  <c r="AM439" i="8"/>
  <c r="AN439" i="8" s="1"/>
  <c r="AM325" i="8"/>
  <c r="AN325" i="8" s="1"/>
  <c r="AM537" i="8"/>
  <c r="AN537" i="8" s="1"/>
  <c r="AM414" i="8"/>
  <c r="AN414" i="8" s="1"/>
  <c r="AM429" i="8"/>
  <c r="AN429" i="8" s="1"/>
  <c r="AM461" i="8"/>
  <c r="AN461" i="8" s="1"/>
  <c r="AM536" i="8"/>
  <c r="AN536" i="8" s="1"/>
  <c r="AM456" i="8"/>
  <c r="AN456" i="8" s="1"/>
  <c r="AM511" i="8"/>
  <c r="AN511" i="8" s="1"/>
  <c r="AM521" i="8"/>
  <c r="AN521" i="8" s="1"/>
  <c r="AM493" i="8"/>
  <c r="AN493" i="8" s="1"/>
  <c r="AM555" i="8"/>
  <c r="AN555" i="8" s="1"/>
  <c r="AM538" i="8"/>
  <c r="AN538" i="8" s="1"/>
  <c r="AM545" i="8"/>
  <c r="AN545" i="8" s="1"/>
  <c r="AM576" i="8"/>
  <c r="AN576" i="8" s="1"/>
  <c r="AM544" i="8"/>
  <c r="AN544" i="8" s="1"/>
  <c r="AM587" i="8"/>
  <c r="AN587" i="8" s="1"/>
  <c r="AM621" i="8"/>
  <c r="AN621" i="8" s="1"/>
  <c r="AM666" i="8"/>
  <c r="AN666" i="8" s="1"/>
  <c r="AM639" i="8"/>
  <c r="AN639" i="8" s="1"/>
  <c r="AM662" i="8"/>
  <c r="AN662" i="8" s="1"/>
  <c r="AM673" i="8"/>
  <c r="AN673" i="8" s="1"/>
  <c r="AM726" i="8"/>
  <c r="AN726" i="8" s="1"/>
  <c r="AM710" i="8"/>
  <c r="AN710" i="8" s="1"/>
  <c r="AM679" i="8"/>
  <c r="AN679" i="8" s="1"/>
  <c r="AM701" i="8"/>
  <c r="AN701" i="8" s="1"/>
  <c r="AM696" i="8"/>
  <c r="AN696" i="8" s="1"/>
  <c r="AM746" i="8"/>
  <c r="AN746" i="8" s="1"/>
  <c r="AM771" i="8"/>
  <c r="AN771" i="8" s="1"/>
  <c r="AM877" i="8"/>
  <c r="AN877" i="8" s="1"/>
  <c r="AM812" i="8"/>
  <c r="AN812" i="8" s="1"/>
  <c r="AM797" i="8"/>
  <c r="AN797" i="8" s="1"/>
  <c r="AM787" i="8"/>
  <c r="AN787" i="8" s="1"/>
  <c r="AM809" i="8"/>
  <c r="AN809" i="8" s="1"/>
  <c r="AM892" i="8"/>
  <c r="AN892" i="8" s="1"/>
  <c r="AM830" i="8"/>
  <c r="AN830" i="8" s="1"/>
  <c r="AM900" i="8"/>
  <c r="AN900" i="8" s="1"/>
  <c r="AM898" i="8"/>
  <c r="AN898" i="8" s="1"/>
  <c r="AM907" i="8"/>
  <c r="AN907" i="8" s="1"/>
  <c r="AM910" i="8"/>
  <c r="AN910" i="8" s="1"/>
  <c r="AM918" i="8"/>
  <c r="AN918" i="8" s="1"/>
  <c r="AM977" i="8"/>
  <c r="AN977" i="8" s="1"/>
  <c r="AM981" i="8"/>
  <c r="AN981" i="8" s="1"/>
  <c r="AM985" i="8"/>
  <c r="AN985" i="8" s="1"/>
  <c r="AM973" i="8"/>
  <c r="AN973" i="8" s="1"/>
  <c r="AM971" i="8"/>
  <c r="AN971" i="8" s="1"/>
  <c r="AZ130" i="8"/>
  <c r="AY130" i="8"/>
  <c r="AZ58" i="8"/>
  <c r="AY58" i="8"/>
  <c r="AZ78" i="8"/>
  <c r="AY78" i="8"/>
  <c r="AZ60" i="8"/>
  <c r="AY60" i="8"/>
  <c r="AZ25" i="8"/>
  <c r="L39" i="5" s="1"/>
  <c r="Z39" i="5" s="1"/>
  <c r="AY25" i="8"/>
  <c r="J39" i="5" s="1"/>
  <c r="AM15" i="8"/>
  <c r="AN15" i="8" s="1"/>
  <c r="AY125" i="8"/>
  <c r="AZ125" i="8"/>
  <c r="AZ50" i="8"/>
  <c r="AY50" i="8"/>
  <c r="AZ80" i="8"/>
  <c r="AY80" i="8"/>
  <c r="AZ97" i="8"/>
  <c r="AY97" i="8"/>
  <c r="AZ113" i="8"/>
  <c r="AY113" i="8"/>
  <c r="AZ140" i="8"/>
  <c r="AY140" i="8"/>
  <c r="AY135" i="8"/>
  <c r="AZ135" i="8"/>
  <c r="AZ86" i="8"/>
  <c r="AY86" i="8"/>
  <c r="AZ68" i="8"/>
  <c r="AY68" i="8"/>
  <c r="AZ142" i="8"/>
  <c r="AY142" i="8"/>
  <c r="AM44" i="8"/>
  <c r="AN44" i="8" s="1"/>
  <c r="AM79" i="8"/>
  <c r="AN79" i="8" s="1"/>
  <c r="AZ110" i="8"/>
  <c r="AY110" i="8"/>
  <c r="AZ84" i="8"/>
  <c r="AY84" i="8"/>
  <c r="AM185" i="8"/>
  <c r="AN185" i="8" s="1"/>
  <c r="AM137" i="8"/>
  <c r="AN137" i="8" s="1"/>
  <c r="AM155" i="8"/>
  <c r="AN155" i="8" s="1"/>
  <c r="AM215" i="8"/>
  <c r="AN215" i="8" s="1"/>
  <c r="AM174" i="8"/>
  <c r="AN174" i="8" s="1"/>
  <c r="AM94" i="8"/>
  <c r="AN94" i="8" s="1"/>
  <c r="AM131" i="8"/>
  <c r="AN131" i="8" s="1"/>
  <c r="AM146" i="8"/>
  <c r="AN146" i="8" s="1"/>
  <c r="AM175" i="8"/>
  <c r="AN175" i="8" s="1"/>
  <c r="AM210" i="8"/>
  <c r="AN210" i="8" s="1"/>
  <c r="AM218" i="8"/>
  <c r="AN218" i="8" s="1"/>
  <c r="AM240" i="8"/>
  <c r="AN240" i="8" s="1"/>
  <c r="AM255" i="8"/>
  <c r="AN255" i="8" s="1"/>
  <c r="AM230" i="8"/>
  <c r="AN230" i="8" s="1"/>
  <c r="AM284" i="8"/>
  <c r="AN284" i="8" s="1"/>
  <c r="AM316" i="8"/>
  <c r="AN316" i="8" s="1"/>
  <c r="AM348" i="8"/>
  <c r="AN348" i="8" s="1"/>
  <c r="AM391" i="8"/>
  <c r="AN391" i="8" s="1"/>
  <c r="AM358" i="8"/>
  <c r="AN358" i="8" s="1"/>
  <c r="AM455" i="8"/>
  <c r="AN455" i="8" s="1"/>
  <c r="AM329" i="8"/>
  <c r="AN329" i="8" s="1"/>
  <c r="AM361" i="8"/>
  <c r="AN361" i="8" s="1"/>
  <c r="AM401" i="8"/>
  <c r="AN401" i="8" s="1"/>
  <c r="AM465" i="8"/>
  <c r="AN465" i="8" s="1"/>
  <c r="AM396" i="8"/>
  <c r="AN396" i="8" s="1"/>
  <c r="AM543" i="8"/>
  <c r="AN543" i="8" s="1"/>
  <c r="AM483" i="8"/>
  <c r="AN483" i="8" s="1"/>
  <c r="AM580" i="8"/>
  <c r="AN580" i="8" s="1"/>
  <c r="AM548" i="8"/>
  <c r="AN548" i="8" s="1"/>
  <c r="AM644" i="8"/>
  <c r="AN644" i="8" s="1"/>
  <c r="AM707" i="8"/>
  <c r="AN707" i="8" s="1"/>
  <c r="AM682" i="8"/>
  <c r="AN682" i="8" s="1"/>
  <c r="AM643" i="8"/>
  <c r="AN643" i="8" s="1"/>
  <c r="AM684" i="8"/>
  <c r="AN684" i="8" s="1"/>
  <c r="AM741" i="8"/>
  <c r="AN741" i="8" s="1"/>
  <c r="AM732" i="8"/>
  <c r="AN732" i="8" s="1"/>
  <c r="AM775" i="8"/>
  <c r="AN775" i="8" s="1"/>
  <c r="AM796" i="8"/>
  <c r="AN796" i="8" s="1"/>
  <c r="AM781" i="8"/>
  <c r="AN781" i="8" s="1"/>
  <c r="AM813" i="8"/>
  <c r="AN813" i="8" s="1"/>
  <c r="AM850" i="8"/>
  <c r="AN850" i="8" s="1"/>
  <c r="AM834" i="8"/>
  <c r="AN834" i="8" s="1"/>
  <c r="AM925" i="8"/>
  <c r="AN925" i="8" s="1"/>
  <c r="AM843" i="8"/>
  <c r="AN843" i="8" s="1"/>
  <c r="AM911" i="8"/>
  <c r="AN911" i="8" s="1"/>
  <c r="AM922" i="8"/>
  <c r="AN922" i="8" s="1"/>
  <c r="AM917" i="8"/>
  <c r="AN917" i="8" s="1"/>
  <c r="AM905" i="8"/>
  <c r="AN905" i="8" s="1"/>
  <c r="AM957" i="8"/>
  <c r="AN957" i="8" s="1"/>
  <c r="AM988" i="8"/>
  <c r="AN988" i="8" s="1"/>
  <c r="AM1005" i="8"/>
  <c r="AN1005" i="8" s="1"/>
  <c r="AZ73" i="8"/>
  <c r="AY73" i="8"/>
  <c r="AZ48" i="8"/>
  <c r="AY48" i="8"/>
  <c r="AZ41" i="8"/>
  <c r="AY41" i="8"/>
  <c r="AZ37" i="8"/>
  <c r="L51" i="5" s="1"/>
  <c r="AY37" i="8"/>
  <c r="J51" i="5" s="1"/>
  <c r="AM26" i="8"/>
  <c r="AN26" i="8" s="1"/>
  <c r="AZ98" i="8"/>
  <c r="AY98" i="8"/>
  <c r="AZ79" i="8"/>
  <c r="AY79" i="8"/>
  <c r="AM21" i="8"/>
  <c r="AN21" i="8" s="1"/>
  <c r="AM16" i="8"/>
  <c r="AN16" i="8" s="1"/>
  <c r="AY129" i="8"/>
  <c r="AZ129" i="8"/>
  <c r="AZ52" i="8"/>
  <c r="AY52" i="8"/>
  <c r="AZ83" i="8"/>
  <c r="AY83" i="8"/>
  <c r="AZ99" i="8"/>
  <c r="AY99" i="8"/>
  <c r="AZ115" i="8"/>
  <c r="AY115" i="8"/>
  <c r="AZ144" i="8"/>
  <c r="AY144" i="8"/>
  <c r="AY139" i="8"/>
  <c r="AZ139" i="8"/>
  <c r="AM37" i="8"/>
  <c r="AN37" i="8" s="1"/>
  <c r="BA14" i="8"/>
  <c r="AZ14" i="8"/>
  <c r="L28" i="5" s="1"/>
  <c r="Z28" i="5" s="1"/>
  <c r="AY14" i="8"/>
  <c r="J28" i="5" s="1"/>
  <c r="AM9" i="8"/>
  <c r="AN9" i="8" s="1"/>
  <c r="AZ61" i="8"/>
  <c r="AY61" i="8"/>
  <c r="AZ100" i="8"/>
  <c r="AY100" i="8"/>
  <c r="AY133" i="8"/>
  <c r="AZ133" i="8"/>
  <c r="AY66" i="8"/>
  <c r="AZ66" i="8"/>
  <c r="AZ85" i="8"/>
  <c r="AY85" i="8"/>
  <c r="AZ101" i="8"/>
  <c r="AY101" i="8"/>
  <c r="AZ117" i="8"/>
  <c r="AY117" i="8"/>
  <c r="AY57" i="8"/>
  <c r="AZ57" i="8"/>
  <c r="AY143" i="8"/>
  <c r="AZ143" i="8"/>
  <c r="AM74" i="8"/>
  <c r="AN74" i="8" s="1"/>
  <c r="AZ67" i="8"/>
  <c r="AY67" i="8"/>
  <c r="AZ51" i="8"/>
  <c r="AY51" i="8"/>
  <c r="AM25" i="8"/>
  <c r="AN25" i="8" s="1"/>
  <c r="AZ15" i="8"/>
  <c r="L29" i="5" s="1"/>
  <c r="Z29" i="5" s="1"/>
  <c r="AY15" i="8"/>
  <c r="J29" i="5" s="1"/>
  <c r="BA15" i="8"/>
  <c r="AM223" i="8"/>
  <c r="AN223" i="8" s="1"/>
  <c r="AM72" i="8"/>
  <c r="AN72" i="8" s="1"/>
  <c r="AM98" i="8"/>
  <c r="AN98" i="8" s="1"/>
  <c r="AM114" i="8"/>
  <c r="AN114" i="8" s="1"/>
  <c r="AM139" i="8"/>
  <c r="AN139" i="8" s="1"/>
  <c r="AM70" i="8"/>
  <c r="AN70" i="8" s="1"/>
  <c r="AM200" i="8"/>
  <c r="AN200" i="8" s="1"/>
  <c r="AM236" i="8"/>
  <c r="AN236" i="8" s="1"/>
  <c r="AM247" i="8"/>
  <c r="AN247" i="8" s="1"/>
  <c r="AM224" i="8"/>
  <c r="AN224" i="8" s="1"/>
  <c r="AM273" i="8"/>
  <c r="AN273" i="8" s="1"/>
  <c r="AM411" i="8"/>
  <c r="AN411" i="8" s="1"/>
  <c r="AM287" i="8"/>
  <c r="AN287" i="8" s="1"/>
  <c r="AM238" i="8"/>
  <c r="AN238" i="8" s="1"/>
  <c r="AM299" i="8"/>
  <c r="AN299" i="8" s="1"/>
  <c r="AM292" i="8"/>
  <c r="AN292" i="8" s="1"/>
  <c r="AM324" i="8"/>
  <c r="AN324" i="8" s="1"/>
  <c r="AM356" i="8"/>
  <c r="AN356" i="8" s="1"/>
  <c r="AM399" i="8"/>
  <c r="AN399" i="8" s="1"/>
  <c r="AM500" i="8"/>
  <c r="AN500" i="8" s="1"/>
  <c r="AM337" i="8"/>
  <c r="AN337" i="8" s="1"/>
  <c r="AM395" i="8"/>
  <c r="AN395" i="8" s="1"/>
  <c r="AM426" i="8"/>
  <c r="AN426" i="8" s="1"/>
  <c r="AM551" i="8"/>
  <c r="AN551" i="8" s="1"/>
  <c r="AM409" i="8"/>
  <c r="AN409" i="8" s="1"/>
  <c r="AM441" i="8"/>
  <c r="AN441" i="8" s="1"/>
  <c r="AM525" i="8"/>
  <c r="AN525" i="8" s="1"/>
  <c r="AM535" i="8"/>
  <c r="AN535" i="8" s="1"/>
  <c r="AM491" i="8"/>
  <c r="AN491" i="8" s="1"/>
  <c r="AM571" i="8"/>
  <c r="AN571" i="8" s="1"/>
  <c r="AM533" i="8"/>
  <c r="AN533" i="8" s="1"/>
  <c r="AM505" i="8"/>
  <c r="AN505" i="8" s="1"/>
  <c r="AM582" i="8"/>
  <c r="AN582" i="8" s="1"/>
  <c r="AM556" i="8"/>
  <c r="AN556" i="8" s="1"/>
  <c r="AM620" i="8"/>
  <c r="AN620" i="8" s="1"/>
  <c r="AM632" i="8"/>
  <c r="AN632" i="8" s="1"/>
  <c r="AM612" i="8"/>
  <c r="AN612" i="8" s="1"/>
  <c r="AM665" i="8"/>
  <c r="AN665" i="8" s="1"/>
  <c r="AM619" i="8"/>
  <c r="AN619" i="8" s="1"/>
  <c r="AM697" i="8"/>
  <c r="AN697" i="8" s="1"/>
  <c r="AM658" i="8"/>
  <c r="AN658" i="8" s="1"/>
  <c r="AM698" i="8"/>
  <c r="AN698" i="8" s="1"/>
  <c r="AM711" i="8"/>
  <c r="AN711" i="8" s="1"/>
  <c r="AM708" i="8"/>
  <c r="AN708" i="8" s="1"/>
  <c r="AM751" i="8"/>
  <c r="AN751" i="8" s="1"/>
  <c r="AM748" i="8"/>
  <c r="AN748" i="8" s="1"/>
  <c r="AM757" i="8"/>
  <c r="AN757" i="8" s="1"/>
  <c r="AM799" i="8"/>
  <c r="AN799" i="8" s="1"/>
  <c r="AM784" i="8"/>
  <c r="AN784" i="8" s="1"/>
  <c r="AM806" i="8"/>
  <c r="AN806" i="8" s="1"/>
  <c r="AM824" i="8"/>
  <c r="AN824" i="8" s="1"/>
  <c r="AM878" i="8"/>
  <c r="AN878" i="8" s="1"/>
  <c r="AM888" i="8"/>
  <c r="AN888" i="8" s="1"/>
  <c r="AM886" i="8"/>
  <c r="AN886" i="8" s="1"/>
  <c r="AM846" i="8"/>
  <c r="AN846" i="8" s="1"/>
  <c r="AM915" i="8"/>
  <c r="AN915" i="8" s="1"/>
  <c r="AM927" i="8"/>
  <c r="AN927" i="8" s="1"/>
  <c r="AM963" i="8"/>
  <c r="AN963" i="8" s="1"/>
  <c r="AM951" i="8"/>
  <c r="AN951" i="8" s="1"/>
  <c r="AM956" i="8"/>
  <c r="AN956" i="8" s="1"/>
  <c r="AM966" i="8"/>
  <c r="AN966" i="8" s="1"/>
  <c r="AM995" i="8"/>
  <c r="AN995" i="8" s="1"/>
  <c r="AM156" i="8"/>
  <c r="AN156" i="8" s="1"/>
  <c r="BA7" i="8"/>
  <c r="AM20" i="8"/>
  <c r="AN20" i="8" s="1"/>
  <c r="AZ64" i="8"/>
  <c r="AY64" i="8"/>
  <c r="BA6" i="8"/>
  <c r="AY137" i="8"/>
  <c r="AZ137" i="8"/>
  <c r="AZ87" i="8"/>
  <c r="AY87" i="8"/>
  <c r="AZ103" i="8"/>
  <c r="AY103" i="8"/>
  <c r="AZ120" i="8"/>
  <c r="AY120" i="8"/>
  <c r="AZ31" i="8"/>
  <c r="L45" i="5" s="1"/>
  <c r="Z45" i="5" s="1"/>
  <c r="AY31" i="8"/>
  <c r="J45" i="5" s="1"/>
  <c r="AZ82" i="8"/>
  <c r="AY82" i="8"/>
  <c r="R27" i="7"/>
  <c r="Y10" i="7"/>
  <c r="Z10" i="7"/>
  <c r="T19" i="4" s="1"/>
  <c r="X19" i="4" s="1"/>
  <c r="J10" i="7"/>
  <c r="O18" i="3" s="1"/>
  <c r="X81" i="7"/>
  <c r="K81" i="7" s="1"/>
  <c r="O20" i="2" s="1"/>
  <c r="I81" i="7"/>
  <c r="M20" i="2" s="1"/>
  <c r="Z27" i="7"/>
  <c r="T36" i="4" s="1"/>
  <c r="X36" i="4" s="1"/>
  <c r="Y27" i="7"/>
  <c r="R13" i="7"/>
  <c r="J34" i="7"/>
  <c r="O42" i="3" s="1"/>
  <c r="Z34" i="7"/>
  <c r="Y34" i="7"/>
  <c r="L34" i="7" s="1"/>
  <c r="Q42" i="3" s="1"/>
  <c r="Z13" i="7"/>
  <c r="Y13" i="7"/>
  <c r="J13" i="7"/>
  <c r="O21" i="3" s="1"/>
  <c r="Y23" i="7"/>
  <c r="J23" i="7"/>
  <c r="O31" i="3" s="1"/>
  <c r="Z23" i="7"/>
  <c r="T32" i="4" s="1"/>
  <c r="X32" i="4" s="1"/>
  <c r="W82" i="7"/>
  <c r="Y21" i="2" s="1"/>
  <c r="W79" i="7"/>
  <c r="Y18" i="2" s="1"/>
  <c r="W78" i="7"/>
  <c r="Y17" i="2" s="1"/>
  <c r="X77" i="7"/>
  <c r="K77" i="7" s="1"/>
  <c r="O16" i="2" s="1"/>
  <c r="I77" i="7"/>
  <c r="M16" i="2" s="1"/>
  <c r="W80" i="7"/>
  <c r="Y19" i="2" s="1"/>
  <c r="W77" i="7"/>
  <c r="Y16" i="2" s="1"/>
  <c r="W81" i="7"/>
  <c r="Y20" i="2" s="1"/>
  <c r="M30" i="7"/>
  <c r="R38" i="3" s="1"/>
  <c r="AD38" i="3" s="1"/>
  <c r="R9" i="7"/>
  <c r="J21" i="7"/>
  <c r="O29" i="3" s="1"/>
  <c r="Z21" i="7"/>
  <c r="T30" i="4" s="1"/>
  <c r="X30" i="4" s="1"/>
  <c r="Y21" i="7"/>
  <c r="R20" i="7"/>
  <c r="H20" i="7"/>
  <c r="M28" i="3" s="1"/>
  <c r="R12" i="7"/>
  <c r="R29" i="7"/>
  <c r="R22" i="7"/>
  <c r="M18" i="7"/>
  <c r="R26" i="3" s="1"/>
  <c r="AB26" i="3" s="1"/>
  <c r="R18" i="7"/>
  <c r="R11" i="7"/>
  <c r="R24" i="7"/>
  <c r="R16" i="7"/>
  <c r="M32" i="7"/>
  <c r="R40" i="3" s="1"/>
  <c r="AD40" i="3" s="1"/>
  <c r="Z33" i="7"/>
  <c r="Y33" i="7"/>
  <c r="L33" i="7" s="1"/>
  <c r="Q41" i="3" s="1"/>
  <c r="J33" i="7"/>
  <c r="O41" i="3" s="1"/>
  <c r="H26" i="7"/>
  <c r="M34" i="3" s="1"/>
  <c r="R26" i="7"/>
  <c r="M35" i="7"/>
  <c r="R43" i="3" s="1"/>
  <c r="AE43" i="3" s="1"/>
  <c r="H25" i="7"/>
  <c r="M33" i="3" s="1"/>
  <c r="X79" i="7"/>
  <c r="K79" i="7" s="1"/>
  <c r="O18" i="2" s="1"/>
  <c r="I79" i="7"/>
  <c r="M18" i="2" s="1"/>
  <c r="Z28" i="7"/>
  <c r="T37" i="4" s="1"/>
  <c r="X37" i="4" s="1"/>
  <c r="Y28" i="7"/>
  <c r="J28" i="7"/>
  <c r="O36" i="3" s="1"/>
  <c r="Z17" i="7"/>
  <c r="T26" i="4" s="1"/>
  <c r="X26" i="4" s="1"/>
  <c r="Y17" i="7"/>
  <c r="R31" i="7"/>
  <c r="M12" i="7"/>
  <c r="R20" i="3" s="1"/>
  <c r="Z20" i="3" s="1"/>
  <c r="M22" i="7"/>
  <c r="R30" i="3" s="1"/>
  <c r="AC30" i="3" s="1"/>
  <c r="Z15" i="7"/>
  <c r="T24" i="4" s="1"/>
  <c r="X24" i="4" s="1"/>
  <c r="Y15" i="7"/>
  <c r="J15" i="7"/>
  <c r="O23" i="3" s="1"/>
  <c r="M20" i="7"/>
  <c r="R28" i="3" s="1"/>
  <c r="AB28" i="3" s="1"/>
  <c r="M36" i="7"/>
  <c r="R44" i="3" s="1"/>
  <c r="AE44" i="3" s="1"/>
  <c r="R34" i="7"/>
  <c r="R33" i="7"/>
  <c r="Y26" i="7"/>
  <c r="Z26" i="7"/>
  <c r="T35" i="4" s="1"/>
  <c r="X35" i="4" s="1"/>
  <c r="R30" i="7"/>
  <c r="M31" i="7"/>
  <c r="R39" i="3" s="1"/>
  <c r="AD39" i="3" s="1"/>
  <c r="Y25" i="7"/>
  <c r="R15" i="7"/>
  <c r="R10" i="7"/>
  <c r="R14" i="7"/>
  <c r="X78" i="7"/>
  <c r="K78" i="7" s="1"/>
  <c r="O17" i="2" s="1"/>
  <c r="U80" i="7"/>
  <c r="X19" i="2" s="1"/>
  <c r="U77" i="7"/>
  <c r="X16" i="2" s="1"/>
  <c r="U82" i="7"/>
  <c r="X21" i="2" s="1"/>
  <c r="G77" i="7"/>
  <c r="K16" i="2" s="1"/>
  <c r="U79" i="7"/>
  <c r="X18" i="2" s="1"/>
  <c r="U81" i="7"/>
  <c r="X20" i="2" s="1"/>
  <c r="U78" i="7"/>
  <c r="X17" i="2" s="1"/>
  <c r="R23" i="7"/>
  <c r="X82" i="7"/>
  <c r="K82" i="7" s="1"/>
  <c r="O21" i="2" s="1"/>
  <c r="I82" i="7"/>
  <c r="M21" i="2" s="1"/>
  <c r="I80" i="7"/>
  <c r="M19" i="2" s="1"/>
  <c r="X80" i="7"/>
  <c r="K80" i="7" s="1"/>
  <c r="O19" i="2" s="1"/>
  <c r="Z8" i="7"/>
  <c r="Y8" i="7"/>
  <c r="J8" i="7"/>
  <c r="O16" i="3" s="1"/>
  <c r="R32" i="7"/>
  <c r="H32" i="7"/>
  <c r="M40" i="3" s="1"/>
  <c r="R8" i="7"/>
  <c r="R19" i="7"/>
  <c r="AM199" i="8" l="1"/>
  <c r="AN199" i="8" s="1"/>
  <c r="AM78" i="8"/>
  <c r="AN78" i="8" s="1"/>
  <c r="AM47" i="8"/>
  <c r="AN47" i="8" s="1"/>
  <c r="AM56" i="8"/>
  <c r="AN56" i="8" s="1"/>
  <c r="AM717" i="8"/>
  <c r="AN717" i="8" s="1"/>
  <c r="AM934" i="8"/>
  <c r="AN934" i="8" s="1"/>
  <c r="AM30" i="8"/>
  <c r="AN30" i="8" s="1"/>
  <c r="AM123" i="8"/>
  <c r="AN123" i="8" s="1"/>
  <c r="AM160" i="8"/>
  <c r="AN160" i="8" s="1"/>
  <c r="AM45" i="8"/>
  <c r="AN45" i="8" s="1"/>
  <c r="AM758" i="8"/>
  <c r="AN758" i="8" s="1"/>
  <c r="AM630" i="8"/>
  <c r="AN630" i="8" s="1"/>
  <c r="AM881" i="8"/>
  <c r="AN881" i="8" s="1"/>
  <c r="AM164" i="8"/>
  <c r="AN164" i="8" s="1"/>
  <c r="AM347" i="8"/>
  <c r="AN347" i="8" s="1"/>
  <c r="AM196" i="8"/>
  <c r="AN196" i="8" s="1"/>
  <c r="AM384" i="8"/>
  <c r="AN384" i="8" s="1"/>
  <c r="AM177" i="8"/>
  <c r="AN177" i="8" s="1"/>
  <c r="AM317" i="8"/>
  <c r="AN317" i="8" s="1"/>
  <c r="AM472" i="8"/>
  <c r="AN472" i="8" s="1"/>
  <c r="AM631" i="8"/>
  <c r="AN631" i="8" s="1"/>
  <c r="AM770" i="8"/>
  <c r="AN770" i="8" s="1"/>
  <c r="AM195" i="8"/>
  <c r="AN195" i="8" s="1"/>
  <c r="AM253" i="8"/>
  <c r="AN253" i="8" s="1"/>
  <c r="AM743" i="8"/>
  <c r="AN743" i="8" s="1"/>
  <c r="AM252" i="8"/>
  <c r="AN252" i="8" s="1"/>
  <c r="AM487" i="8"/>
  <c r="AN487" i="8" s="1"/>
  <c r="AM880" i="8"/>
  <c r="AN880" i="8" s="1"/>
  <c r="AM542" i="8"/>
  <c r="AN542" i="8" s="1"/>
  <c r="AM802" i="8"/>
  <c r="AN802" i="8" s="1"/>
  <c r="AM835" i="8"/>
  <c r="AN835" i="8" s="1"/>
  <c r="AM932" i="8"/>
  <c r="AN932" i="8" s="1"/>
  <c r="AM363" i="8"/>
  <c r="AN363" i="8" s="1"/>
  <c r="AM202" i="8"/>
  <c r="AN202" i="8" s="1"/>
  <c r="AM274" i="8"/>
  <c r="AN274" i="8" s="1"/>
  <c r="AM581" i="8"/>
  <c r="AN581" i="8" s="1"/>
  <c r="AM435" i="8"/>
  <c r="AN435" i="8" s="1"/>
  <c r="AM764" i="8"/>
  <c r="AN764" i="8" s="1"/>
  <c r="AM158" i="8"/>
  <c r="AN158" i="8" s="1"/>
  <c r="AM306" i="8"/>
  <c r="AN306" i="8" s="1"/>
  <c r="AM125" i="8"/>
  <c r="AN125" i="8" s="1"/>
  <c r="AM432" i="8"/>
  <c r="AN432" i="8" s="1"/>
  <c r="AM776" i="8"/>
  <c r="AN776" i="8" s="1"/>
  <c r="AM526" i="8"/>
  <c r="AN526" i="8" s="1"/>
  <c r="AM245" i="8"/>
  <c r="AN245" i="8" s="1"/>
  <c r="AM674" i="8"/>
  <c r="AN674" i="8" s="1"/>
  <c r="AM897" i="8"/>
  <c r="AN897" i="8" s="1"/>
  <c r="AM367" i="8"/>
  <c r="AN367" i="8" s="1"/>
  <c r="AM730" i="8"/>
  <c r="AN730" i="8" s="1"/>
  <c r="AM379" i="8"/>
  <c r="AN379" i="8" s="1"/>
  <c r="AM852" i="8"/>
  <c r="AN852" i="8" s="1"/>
  <c r="AN19" i="8"/>
  <c r="AM157" i="8"/>
  <c r="AN157" i="8" s="1"/>
  <c r="AM301" i="8"/>
  <c r="AN301" i="8" s="1"/>
  <c r="AM772" i="8"/>
  <c r="AN772" i="8" s="1"/>
  <c r="AM181" i="8"/>
  <c r="AN181" i="8" s="1"/>
  <c r="AM469" i="8"/>
  <c r="AN469" i="8" s="1"/>
  <c r="AM650" i="8"/>
  <c r="AN650" i="8" s="1"/>
  <c r="AM868" i="8"/>
  <c r="AN868" i="8" s="1"/>
  <c r="AM111" i="8"/>
  <c r="AN111" i="8" s="1"/>
  <c r="AM259" i="8"/>
  <c r="AN259" i="8" s="1"/>
  <c r="AM590" i="8"/>
  <c r="AN590" i="8" s="1"/>
  <c r="AM112" i="8"/>
  <c r="AN112" i="8" s="1"/>
  <c r="AM460" i="8"/>
  <c r="AN460" i="8" s="1"/>
  <c r="AM214" i="8"/>
  <c r="AN214" i="8" s="1"/>
  <c r="AM546" i="8"/>
  <c r="AN546" i="8" s="1"/>
  <c r="AM728" i="8"/>
  <c r="AN728" i="8" s="1"/>
  <c r="AM333" i="8"/>
  <c r="AN333" i="8" s="1"/>
  <c r="AM570" i="8"/>
  <c r="AN570" i="8" s="1"/>
  <c r="AM197" i="8"/>
  <c r="AN197" i="8" s="1"/>
  <c r="AM422" i="8"/>
  <c r="AN422" i="8" s="1"/>
  <c r="AM916" i="8"/>
  <c r="AN916" i="8" s="1"/>
  <c r="AM117" i="8"/>
  <c r="AN117" i="8" s="1"/>
  <c r="AM116" i="8"/>
  <c r="AN116" i="8" s="1"/>
  <c r="AM237" i="8"/>
  <c r="AN237" i="8" s="1"/>
  <c r="AM327" i="8"/>
  <c r="AN327" i="8" s="1"/>
  <c r="AM431" i="8"/>
  <c r="AN431" i="8" s="1"/>
  <c r="AM398" i="8"/>
  <c r="AN398" i="8" s="1"/>
  <c r="AM376" i="8"/>
  <c r="AN376" i="8" s="1"/>
  <c r="AM477" i="8"/>
  <c r="AN477" i="8" s="1"/>
  <c r="AM653" i="8"/>
  <c r="AN653" i="8" s="1"/>
  <c r="AM614" i="8"/>
  <c r="AN614" i="8" s="1"/>
  <c r="AM712" i="8"/>
  <c r="AN712" i="8" s="1"/>
  <c r="AM801" i="8"/>
  <c r="AN801" i="8" s="1"/>
  <c r="AM866" i="8"/>
  <c r="AN866" i="8" s="1"/>
  <c r="AM938" i="8"/>
  <c r="AN938" i="8" s="1"/>
  <c r="AM976" i="8"/>
  <c r="AN976" i="8" s="1"/>
  <c r="AM165" i="8"/>
  <c r="AN165" i="8" s="1"/>
  <c r="AM140" i="8"/>
  <c r="AN140" i="8" s="1"/>
  <c r="AM228" i="8"/>
  <c r="AN228" i="8" s="1"/>
  <c r="AM840" i="8"/>
  <c r="AN840" i="8" s="1"/>
  <c r="AM884" i="8"/>
  <c r="AN884" i="8" s="1"/>
  <c r="AM947" i="8"/>
  <c r="AN947" i="8" s="1"/>
  <c r="AM23" i="8"/>
  <c r="AN23" i="8" s="1"/>
  <c r="AM171" i="8"/>
  <c r="AN171" i="8" s="1"/>
  <c r="AM142" i="8"/>
  <c r="AN142" i="8" s="1"/>
  <c r="AM276" i="8"/>
  <c r="AN276" i="8" s="1"/>
  <c r="AM415" i="8"/>
  <c r="AN415" i="8" s="1"/>
  <c r="AM393" i="8"/>
  <c r="AN393" i="8" s="1"/>
  <c r="AM670" i="8"/>
  <c r="AN670" i="8" s="1"/>
  <c r="AM625" i="8"/>
  <c r="AN625" i="8" s="1"/>
  <c r="AM637" i="8"/>
  <c r="AN637" i="8" s="1"/>
  <c r="AM77" i="8"/>
  <c r="AN77" i="8" s="1"/>
  <c r="AM159" i="8"/>
  <c r="AN159" i="8" s="1"/>
  <c r="AM134" i="8"/>
  <c r="AN134" i="8" s="1"/>
  <c r="AM205" i="8"/>
  <c r="AN205" i="8" s="1"/>
  <c r="AM510" i="8"/>
  <c r="AN510" i="8" s="1"/>
  <c r="AM372" i="8"/>
  <c r="AN372" i="8" s="1"/>
  <c r="AM377" i="8"/>
  <c r="AN377" i="8" s="1"/>
  <c r="AM529" i="8"/>
  <c r="AN529" i="8" s="1"/>
  <c r="AM588" i="8"/>
  <c r="AN588" i="8" s="1"/>
  <c r="AM603" i="8"/>
  <c r="AN603" i="8" s="1"/>
  <c r="AM745" i="8"/>
  <c r="AN745" i="8" s="1"/>
  <c r="AM742" i="8"/>
  <c r="AN742" i="8" s="1"/>
  <c r="AM831" i="8"/>
  <c r="AN831" i="8" s="1"/>
  <c r="AM923" i="8"/>
  <c r="AN923" i="8" s="1"/>
  <c r="AM53" i="8"/>
  <c r="AN53" i="8" s="1"/>
  <c r="AM854" i="8"/>
  <c r="AN854" i="8" s="1"/>
  <c r="AM949" i="8"/>
  <c r="AN949" i="8" s="1"/>
  <c r="AM54" i="8"/>
  <c r="AN54" i="8" s="1"/>
  <c r="AM354" i="8"/>
  <c r="AN354" i="8" s="1"/>
  <c r="AM262" i="8"/>
  <c r="AN262" i="8" s="1"/>
  <c r="AM825" i="8"/>
  <c r="AN825" i="8" s="1"/>
  <c r="AM723" i="8"/>
  <c r="AN723" i="8" s="1"/>
  <c r="AM151" i="8"/>
  <c r="AN151" i="8" s="1"/>
  <c r="AM280" i="8"/>
  <c r="AN280" i="8" s="1"/>
  <c r="AM404" i="8"/>
  <c r="AN404" i="8" s="1"/>
  <c r="AM629" i="8"/>
  <c r="AN629" i="8" s="1"/>
  <c r="AM893" i="8"/>
  <c r="AN893" i="8" s="1"/>
  <c r="AM484" i="8"/>
  <c r="AN484" i="8" s="1"/>
  <c r="AM598" i="8"/>
  <c r="AN598" i="8" s="1"/>
  <c r="AM805" i="8"/>
  <c r="AN805" i="8" s="1"/>
  <c r="AM206" i="8"/>
  <c r="AN206" i="8" s="1"/>
  <c r="AM901" i="8"/>
  <c r="AN901" i="8" s="1"/>
  <c r="AM1004" i="8"/>
  <c r="AN1004" i="8" s="1"/>
  <c r="AM60" i="8"/>
  <c r="AN60" i="8" s="1"/>
  <c r="AM680" i="8"/>
  <c r="AN680" i="8" s="1"/>
  <c r="AM693" i="8"/>
  <c r="AN693" i="8" s="1"/>
  <c r="AM271" i="8"/>
  <c r="AN271" i="8" s="1"/>
  <c r="AM578" i="8"/>
  <c r="AN578" i="8" s="1"/>
  <c r="AM659" i="8"/>
  <c r="AN659" i="8" s="1"/>
  <c r="AM867" i="8"/>
  <c r="AN867" i="8" s="1"/>
  <c r="AM869" i="8"/>
  <c r="AN869" i="8" s="1"/>
  <c r="AM998" i="8"/>
  <c r="AN998" i="8" s="1"/>
  <c r="AM208" i="8"/>
  <c r="AN208" i="8" s="1"/>
  <c r="AM219" i="8"/>
  <c r="AN219" i="8" s="1"/>
  <c r="AM946" i="8"/>
  <c r="AN946" i="8" s="1"/>
  <c r="AM557" i="8"/>
  <c r="AN557" i="8" s="1"/>
  <c r="AM646" i="8"/>
  <c r="AN646" i="8" s="1"/>
  <c r="AM677" i="8"/>
  <c r="AN677" i="8" s="1"/>
  <c r="AM960" i="8"/>
  <c r="AN960" i="8" s="1"/>
  <c r="AM311" i="8"/>
  <c r="AN311" i="8" s="1"/>
  <c r="AM490" i="8"/>
  <c r="AN490" i="8" s="1"/>
  <c r="AM967" i="8"/>
  <c r="AN967" i="8" s="1"/>
  <c r="AM76" i="8"/>
  <c r="AN76" i="8" s="1"/>
  <c r="AM105" i="8"/>
  <c r="AN105" i="8" s="1"/>
  <c r="AM13" i="8"/>
  <c r="AN13" i="8" s="1"/>
  <c r="AN254" i="8"/>
  <c r="AM331" i="8"/>
  <c r="AN331" i="8" s="1"/>
  <c r="AN128" i="8"/>
  <c r="AM338" i="8"/>
  <c r="AN338" i="8" s="1"/>
  <c r="AM617" i="8"/>
  <c r="AN617" i="8" s="1"/>
  <c r="AM640" i="8"/>
  <c r="AN640" i="8" s="1"/>
  <c r="AM313" i="8"/>
  <c r="AN313" i="8" s="1"/>
  <c r="AM609" i="8"/>
  <c r="AN609" i="8" s="1"/>
  <c r="AM795" i="8"/>
  <c r="AN795" i="8" s="1"/>
  <c r="AM501" i="8"/>
  <c r="AN501" i="8" s="1"/>
  <c r="T34" i="4"/>
  <c r="X34" i="4" s="1"/>
  <c r="M25" i="7"/>
  <c r="R33" i="3" s="1"/>
  <c r="AC33" i="3" s="1"/>
  <c r="AM847" i="8"/>
  <c r="AN847" i="8" s="1"/>
  <c r="AM302" i="8"/>
  <c r="AN302" i="8" s="1"/>
  <c r="AM152" i="8"/>
  <c r="AN152" i="8" s="1"/>
  <c r="L26" i="7"/>
  <c r="Q34" i="3" s="1"/>
  <c r="Z35" i="4"/>
  <c r="W131" i="8"/>
  <c r="W147" i="8"/>
  <c r="W123" i="8"/>
  <c r="W19" i="8"/>
  <c r="W50" i="8"/>
  <c r="W23" i="8"/>
  <c r="W26" i="8"/>
  <c r="W16" i="8"/>
  <c r="W13" i="8"/>
  <c r="W51" i="8"/>
  <c r="W32" i="8"/>
  <c r="W21" i="8"/>
  <c r="W11" i="8"/>
  <c r="W18" i="8"/>
  <c r="W20" i="8"/>
  <c r="W9" i="8"/>
  <c r="W53" i="8"/>
  <c r="W15" i="8"/>
  <c r="W22" i="8"/>
  <c r="W48" i="8"/>
  <c r="W40" i="8"/>
  <c r="W68" i="8"/>
  <c r="W77" i="8"/>
  <c r="W29" i="8"/>
  <c r="W35" i="8"/>
  <c r="W78" i="8"/>
  <c r="W25" i="8"/>
  <c r="W43" i="8"/>
  <c r="W65" i="8"/>
  <c r="W71" i="8"/>
  <c r="W67" i="8"/>
  <c r="W987" i="8"/>
  <c r="W1001" i="8"/>
  <c r="W966" i="8"/>
  <c r="W956" i="8"/>
  <c r="W991" i="8"/>
  <c r="W976" i="8"/>
  <c r="W968" i="8"/>
  <c r="W926" i="8"/>
  <c r="W921" i="8"/>
  <c r="W940" i="8"/>
  <c r="W917" i="8"/>
  <c r="W932" i="8"/>
  <c r="W919" i="8"/>
  <c r="W910" i="8"/>
  <c r="W835" i="8"/>
  <c r="W838" i="8"/>
  <c r="W852" i="8"/>
  <c r="W880" i="8"/>
  <c r="W879" i="8"/>
  <c r="W845" i="8"/>
  <c r="W847" i="8"/>
  <c r="W856" i="8"/>
  <c r="W817" i="8"/>
  <c r="W791" i="8"/>
  <c r="W768" i="8"/>
  <c r="W834" i="8"/>
  <c r="W781" i="8"/>
  <c r="W749" i="8"/>
  <c r="W821" i="8"/>
  <c r="W779" i="8"/>
  <c r="W746" i="8"/>
  <c r="W831" i="8"/>
  <c r="W770" i="8"/>
  <c r="W732" i="8"/>
  <c r="W700" i="8"/>
  <c r="W723" i="8"/>
  <c r="W699" i="8"/>
  <c r="W655" i="8"/>
  <c r="W727" i="8"/>
  <c r="W722" i="8"/>
  <c r="W672" i="8"/>
  <c r="W626" i="8"/>
  <c r="W676" i="8"/>
  <c r="W631" i="8"/>
  <c r="W670" i="8"/>
  <c r="W664" i="8"/>
  <c r="W607" i="8"/>
  <c r="W612" i="8"/>
  <c r="W648" i="8"/>
  <c r="W589" i="8"/>
  <c r="W628" i="8"/>
  <c r="W556" i="8"/>
  <c r="W598" i="8"/>
  <c r="W553" i="8"/>
  <c r="W979" i="8"/>
  <c r="W993" i="8"/>
  <c r="W988" i="8"/>
  <c r="W948" i="8"/>
  <c r="W978" i="8"/>
  <c r="W953" i="8"/>
  <c r="W961" i="8"/>
  <c r="W945" i="8"/>
  <c r="W913" i="8"/>
  <c r="W928" i="8"/>
  <c r="W909" i="8"/>
  <c r="W924" i="8"/>
  <c r="W904" i="8"/>
  <c r="W937" i="8"/>
  <c r="W911" i="8"/>
  <c r="W887" i="8"/>
  <c r="W844" i="8"/>
  <c r="W875" i="8"/>
  <c r="W878" i="8"/>
  <c r="W837" i="8"/>
  <c r="W849" i="8"/>
  <c r="W841" i="8"/>
  <c r="W855" i="8"/>
  <c r="W812" i="8"/>
  <c r="W764" i="8"/>
  <c r="W818" i="8"/>
  <c r="W777" i="8"/>
  <c r="W822" i="8"/>
  <c r="W819" i="8"/>
  <c r="W775" i="8"/>
  <c r="W744" i="8"/>
  <c r="W814" i="8"/>
  <c r="W754" i="8"/>
  <c r="W728" i="8"/>
  <c r="W696" i="8"/>
  <c r="W710" i="8"/>
  <c r="W683" i="8"/>
  <c r="W651" i="8"/>
  <c r="W719" i="8"/>
  <c r="W745" i="8"/>
  <c r="W661" i="8"/>
  <c r="W622" i="8"/>
  <c r="W665" i="8"/>
  <c r="W627" i="8"/>
  <c r="W711" i="8"/>
  <c r="W653" i="8"/>
  <c r="W603" i="8"/>
  <c r="W608" i="8"/>
  <c r="W625" i="8"/>
  <c r="W585" i="8"/>
  <c r="W602" i="8"/>
  <c r="W552" i="8"/>
  <c r="W595" i="8"/>
  <c r="W549" i="8"/>
  <c r="W584" i="8"/>
  <c r="W546" i="8"/>
  <c r="W640" i="8"/>
  <c r="W513" i="8"/>
  <c r="W481" i="8"/>
  <c r="W596" i="8"/>
  <c r="W507" i="8"/>
  <c r="W551" i="8"/>
  <c r="W582" i="8"/>
  <c r="W464" i="8"/>
  <c r="W432" i="8"/>
  <c r="W971" i="8"/>
  <c r="W1004" i="8"/>
  <c r="W985" i="8"/>
  <c r="W1002" i="8"/>
  <c r="W1005" i="8"/>
  <c r="W947" i="8"/>
  <c r="W943" i="8"/>
  <c r="W944" i="8"/>
  <c r="W905" i="8"/>
  <c r="W925" i="8"/>
  <c r="W901" i="8"/>
  <c r="W920" i="8"/>
  <c r="W936" i="8"/>
  <c r="W896" i="8"/>
  <c r="W894" i="8"/>
  <c r="W873" i="8"/>
  <c r="W836" i="8"/>
  <c r="W871" i="8"/>
  <c r="W866" i="8"/>
  <c r="W857" i="8"/>
  <c r="W839" i="8"/>
  <c r="W833" i="8"/>
  <c r="W830" i="8"/>
  <c r="W797" i="8"/>
  <c r="W760" i="8"/>
  <c r="W808" i="8"/>
  <c r="W773" i="8"/>
  <c r="W807" i="8"/>
  <c r="W810" i="8"/>
  <c r="W771" i="8"/>
  <c r="W737" i="8"/>
  <c r="W762" i="8"/>
  <c r="W743" i="8"/>
  <c r="W724" i="8"/>
  <c r="W692" i="8"/>
  <c r="W705" i="8"/>
  <c r="W679" i="8"/>
  <c r="W714" i="8"/>
  <c r="W713" i="8"/>
  <c r="W796" i="8"/>
  <c r="W656" i="8"/>
  <c r="W618" i="8"/>
  <c r="W660" i="8"/>
  <c r="W623" i="8"/>
  <c r="W706" i="8"/>
  <c r="W695" i="8"/>
  <c r="W644" i="8"/>
  <c r="W604" i="8"/>
  <c r="W613" i="8"/>
  <c r="W581" i="8"/>
  <c r="W588" i="8"/>
  <c r="W548" i="8"/>
  <c r="W580" i="8"/>
  <c r="W545" i="8"/>
  <c r="W574" i="8"/>
  <c r="W542" i="8"/>
  <c r="W606" i="8"/>
  <c r="W509" i="8"/>
  <c r="W477" i="8"/>
  <c r="W591" i="8"/>
  <c r="W503" i="8"/>
  <c r="W539" i="8"/>
  <c r="W559" i="8"/>
  <c r="W460" i="8"/>
  <c r="W428" i="8"/>
  <c r="W396" i="8"/>
  <c r="W1000" i="8"/>
  <c r="W998" i="8"/>
  <c r="W999" i="8"/>
  <c r="W969" i="8"/>
  <c r="W980" i="8"/>
  <c r="W975" i="8"/>
  <c r="W931" i="8"/>
  <c r="W957" i="8"/>
  <c r="W918" i="8"/>
  <c r="W889" i="8"/>
  <c r="W955" i="8"/>
  <c r="W885" i="8"/>
  <c r="W907" i="8"/>
  <c r="W900" i="8"/>
  <c r="W867" i="8"/>
  <c r="W870" i="8"/>
  <c r="W899" i="8"/>
  <c r="W903" i="8"/>
  <c r="W908" i="8"/>
  <c r="W874" i="8"/>
  <c r="W840" i="8"/>
  <c r="W816" i="8"/>
  <c r="W864" i="8"/>
  <c r="W820" i="8"/>
  <c r="W784" i="8"/>
  <c r="W752" i="8"/>
  <c r="W803" i="8"/>
  <c r="W765" i="8"/>
  <c r="W792" i="8"/>
  <c r="W804" i="8"/>
  <c r="W763" i="8"/>
  <c r="W729" i="8"/>
  <c r="W751" i="8"/>
  <c r="W782" i="8"/>
  <c r="W716" i="8"/>
  <c r="W750" i="8"/>
  <c r="W689" i="8"/>
  <c r="W671" i="8"/>
  <c r="W698" i="8"/>
  <c r="W697" i="8"/>
  <c r="W678" i="8"/>
  <c r="W642" i="8"/>
  <c r="W701" i="8"/>
  <c r="W647" i="8"/>
  <c r="W992" i="8"/>
  <c r="W990" i="8"/>
  <c r="W994" i="8"/>
  <c r="W997" i="8"/>
  <c r="W967" i="8"/>
  <c r="W973" i="8"/>
  <c r="W923" i="8"/>
  <c r="W949" i="8"/>
  <c r="W963" i="8"/>
  <c r="W881" i="8"/>
  <c r="W938" i="8"/>
  <c r="W960" i="8"/>
  <c r="W906" i="8"/>
  <c r="W914" i="8"/>
  <c r="W859" i="8"/>
  <c r="W862" i="8"/>
  <c r="W888" i="8"/>
  <c r="W895" i="8"/>
  <c r="W902" i="8"/>
  <c r="W869" i="8"/>
  <c r="W823" i="8"/>
  <c r="W813" i="8"/>
  <c r="W850" i="8"/>
  <c r="W811" i="8"/>
  <c r="W780" i="8"/>
  <c r="W826" i="8"/>
  <c r="W790" i="8"/>
  <c r="W761" i="8"/>
  <c r="W832" i="8"/>
  <c r="W789" i="8"/>
  <c r="W759" i="8"/>
  <c r="W725" i="8"/>
  <c r="W738" i="8"/>
  <c r="W766" i="8"/>
  <c r="W712" i="8"/>
  <c r="W742" i="8"/>
  <c r="W735" i="8"/>
  <c r="W667" i="8"/>
  <c r="W693" i="8"/>
  <c r="W778" i="8"/>
  <c r="W662" i="8"/>
  <c r="W638" i="8"/>
  <c r="W682" i="8"/>
  <c r="W643" i="8"/>
  <c r="W1006" i="8"/>
  <c r="W964" i="8"/>
  <c r="W989" i="8"/>
  <c r="W897" i="8"/>
  <c r="W933" i="8"/>
  <c r="W851" i="8"/>
  <c r="W828" i="8"/>
  <c r="W853" i="8"/>
  <c r="W848" i="8"/>
  <c r="W756" i="8"/>
  <c r="W753" i="8"/>
  <c r="W798" i="8"/>
  <c r="W741" i="8"/>
  <c r="W731" i="8"/>
  <c r="W718" i="8"/>
  <c r="W646" i="8"/>
  <c r="W635" i="8"/>
  <c r="W685" i="8"/>
  <c r="W632" i="8"/>
  <c r="W620" i="8"/>
  <c r="W654" i="8"/>
  <c r="W560" i="8"/>
  <c r="W565" i="8"/>
  <c r="W587" i="8"/>
  <c r="W534" i="8"/>
  <c r="W523" i="8"/>
  <c r="W485" i="8"/>
  <c r="W543" i="8"/>
  <c r="W487" i="8"/>
  <c r="W594" i="8"/>
  <c r="W452" i="8"/>
  <c r="W412" i="8"/>
  <c r="W376" i="8"/>
  <c r="W480" i="8"/>
  <c r="W445" i="8"/>
  <c r="W413" i="8"/>
  <c r="W381" i="8"/>
  <c r="W520" i="8"/>
  <c r="W454" i="8"/>
  <c r="W422" i="8"/>
  <c r="W390" i="8"/>
  <c r="W419" i="8"/>
  <c r="W349" i="8"/>
  <c r="W317" i="8"/>
  <c r="W366" i="8"/>
  <c r="W342" i="8"/>
  <c r="W310" i="8"/>
  <c r="W471" i="8"/>
  <c r="W482" i="8"/>
  <c r="W363" i="8"/>
  <c r="W340" i="8"/>
  <c r="W308" i="8"/>
  <c r="W276" i="8"/>
  <c r="W399" i="8"/>
  <c r="W256" i="8"/>
  <c r="W286" i="8"/>
  <c r="W319" i="8"/>
  <c r="W249" i="8"/>
  <c r="W335" i="8"/>
  <c r="W251" i="8"/>
  <c r="W224" i="8"/>
  <c r="W262" i="8"/>
  <c r="W231" i="8"/>
  <c r="W218" i="8"/>
  <c r="W210" i="8"/>
  <c r="W175" i="8"/>
  <c r="W196" i="8"/>
  <c r="W149" i="8"/>
  <c r="W132" i="8"/>
  <c r="W282" i="8"/>
  <c r="W178" i="8"/>
  <c r="W171" i="8"/>
  <c r="W148" i="8"/>
  <c r="W104" i="8"/>
  <c r="W88" i="8"/>
  <c r="W33" i="8"/>
  <c r="W133" i="8"/>
  <c r="W69" i="8"/>
  <c r="W190" i="8"/>
  <c r="W158" i="8"/>
  <c r="W109" i="8"/>
  <c r="W93" i="8"/>
  <c r="W982" i="8"/>
  <c r="W981" i="8"/>
  <c r="W972" i="8"/>
  <c r="W950" i="8"/>
  <c r="W912" i="8"/>
  <c r="W843" i="8"/>
  <c r="W892" i="8"/>
  <c r="W842" i="8"/>
  <c r="W825" i="8"/>
  <c r="W801" i="8"/>
  <c r="W794" i="8"/>
  <c r="W774" i="8"/>
  <c r="W755" i="8"/>
  <c r="W694" i="8"/>
  <c r="W758" i="8"/>
  <c r="W634" i="8"/>
  <c r="W619" i="8"/>
  <c r="W680" i="8"/>
  <c r="W616" i="8"/>
  <c r="W650" i="8"/>
  <c r="W652" i="8"/>
  <c r="W544" i="8"/>
  <c r="W561" i="8"/>
  <c r="W570" i="8"/>
  <c r="W530" i="8"/>
  <c r="W521" i="8"/>
  <c r="W567" i="8"/>
  <c r="W563" i="8"/>
  <c r="W483" i="8"/>
  <c r="W533" i="8"/>
  <c r="W448" i="8"/>
  <c r="W408" i="8"/>
  <c r="W519" i="8"/>
  <c r="W473" i="8"/>
  <c r="W441" i="8"/>
  <c r="W409" i="8"/>
  <c r="W377" i="8"/>
  <c r="W500" i="8"/>
  <c r="W450" i="8"/>
  <c r="W418" i="8"/>
  <c r="W386" i="8"/>
  <c r="W387" i="8"/>
  <c r="W345" i="8"/>
  <c r="W970" i="8"/>
  <c r="W965" i="8"/>
  <c r="W929" i="8"/>
  <c r="W934" i="8"/>
  <c r="W927" i="8"/>
  <c r="W865" i="8"/>
  <c r="W883" i="8"/>
  <c r="W809" i="8"/>
  <c r="W795" i="8"/>
  <c r="W785" i="8"/>
  <c r="W787" i="8"/>
  <c r="W748" i="8"/>
  <c r="W704" i="8"/>
  <c r="W663" i="8"/>
  <c r="W691" i="8"/>
  <c r="W681" i="8"/>
  <c r="W690" i="8"/>
  <c r="W633" i="8"/>
  <c r="W673" i="8"/>
  <c r="W597" i="8"/>
  <c r="W572" i="8"/>
  <c r="W610" i="8"/>
  <c r="W579" i="8"/>
  <c r="W554" i="8"/>
  <c r="W599" i="8"/>
  <c r="W497" i="8"/>
  <c r="W527" i="8"/>
  <c r="W499" i="8"/>
  <c r="W571" i="8"/>
  <c r="W472" i="8"/>
  <c r="W424" i="8"/>
  <c r="W388" i="8"/>
  <c r="W535" i="8"/>
  <c r="W457" i="8"/>
  <c r="W425" i="8"/>
  <c r="W393" i="8"/>
  <c r="W514" i="8"/>
  <c r="W466" i="8"/>
  <c r="W434" i="8"/>
  <c r="W402" i="8"/>
  <c r="W494" i="8"/>
  <c r="W361" i="8"/>
  <c r="W329" i="8"/>
  <c r="W443" i="8"/>
  <c r="W354" i="8"/>
  <c r="W322" i="8"/>
  <c r="W290" i="8"/>
  <c r="W375" i="8"/>
  <c r="W391" i="8"/>
  <c r="W352" i="8"/>
  <c r="W320" i="8"/>
  <c r="W288" i="8"/>
  <c r="W323" i="8"/>
  <c r="W281" i="8"/>
  <c r="W331" i="8"/>
  <c r="W230" i="8"/>
  <c r="W259" i="8"/>
  <c r="W289" i="8"/>
  <c r="W260" i="8"/>
  <c r="W233" i="8"/>
  <c r="W193" i="8"/>
  <c r="W278" i="8"/>
  <c r="W359" i="8"/>
  <c r="W235" i="8"/>
  <c r="W187" i="8"/>
  <c r="W228" i="8"/>
  <c r="W176" i="8"/>
  <c r="W138" i="8"/>
  <c r="W122" i="8"/>
  <c r="W216" i="8"/>
  <c r="W266" i="8"/>
  <c r="W157" i="8"/>
  <c r="W110" i="8"/>
  <c r="W94" i="8"/>
  <c r="W170" i="8"/>
  <c r="W145" i="8"/>
  <c r="W80" i="8"/>
  <c r="W42" i="8"/>
  <c r="W164" i="8"/>
  <c r="W115" i="8"/>
  <c r="W99" i="8"/>
  <c r="W984" i="8"/>
  <c r="W930" i="8"/>
  <c r="W891" i="8"/>
  <c r="W868" i="8"/>
  <c r="W872" i="8"/>
  <c r="W772" i="8"/>
  <c r="W806" i="8"/>
  <c r="W736" i="8"/>
  <c r="W659" i="8"/>
  <c r="W614" i="8"/>
  <c r="W686" i="8"/>
  <c r="W621" i="8"/>
  <c r="W637" i="8"/>
  <c r="W573" i="8"/>
  <c r="W562" i="8"/>
  <c r="W578" i="8"/>
  <c r="W531" i="8"/>
  <c r="W479" i="8"/>
  <c r="W468" i="8"/>
  <c r="W400" i="8"/>
  <c r="W496" i="8"/>
  <c r="W429" i="8"/>
  <c r="W373" i="8"/>
  <c r="W462" i="8"/>
  <c r="W410" i="8"/>
  <c r="W541" i="8"/>
  <c r="W333" i="8"/>
  <c r="W371" i="8"/>
  <c r="W334" i="8"/>
  <c r="W294" i="8"/>
  <c r="W488" i="8"/>
  <c r="W368" i="8"/>
  <c r="W324" i="8"/>
  <c r="W280" i="8"/>
  <c r="W311" i="8"/>
  <c r="W364" i="8"/>
  <c r="W351" i="8"/>
  <c r="W307" i="8"/>
  <c r="W267" i="8"/>
  <c r="W227" i="8"/>
  <c r="W213" i="8"/>
  <c r="W194" i="8"/>
  <c r="W221" i="8"/>
  <c r="W279" i="8"/>
  <c r="W180" i="8"/>
  <c r="W134" i="8"/>
  <c r="W250" i="8"/>
  <c r="W56" i="8"/>
  <c r="W153" i="8"/>
  <c r="W100" i="8"/>
  <c r="W225" i="8"/>
  <c r="W137" i="8"/>
  <c r="W57" i="8"/>
  <c r="W173" i="8"/>
  <c r="W111" i="8"/>
  <c r="W89" i="8"/>
  <c r="W959" i="8"/>
  <c r="W962" i="8"/>
  <c r="W890" i="8"/>
  <c r="W860" i="8"/>
  <c r="W824" i="8"/>
  <c r="W799" i="8"/>
  <c r="W783" i="8"/>
  <c r="W720" i="8"/>
  <c r="W709" i="8"/>
  <c r="W666" i="8"/>
  <c r="W669" i="8"/>
  <c r="W645" i="8"/>
  <c r="W624" i="8"/>
  <c r="W569" i="8"/>
  <c r="W558" i="8"/>
  <c r="W517" i="8"/>
  <c r="W525" i="8"/>
  <c r="W529" i="8"/>
  <c r="W456" i="8"/>
  <c r="W392" i="8"/>
  <c r="W469" i="8"/>
  <c r="W421" i="8"/>
  <c r="W369" i="8"/>
  <c r="W458" i="8"/>
  <c r="W406" i="8"/>
  <c r="W382" i="8"/>
  <c r="W325" i="8"/>
  <c r="W427" i="8"/>
  <c r="W330" i="8"/>
  <c r="W504" i="8"/>
  <c r="W467" i="8"/>
  <c r="W360" i="8"/>
  <c r="W316" i="8"/>
  <c r="W272" i="8"/>
  <c r="W291" i="8"/>
  <c r="W305" i="8"/>
  <c r="W285" i="8"/>
  <c r="W299" i="8"/>
  <c r="W258" i="8"/>
  <c r="W222" i="8"/>
  <c r="W207" i="8"/>
  <c r="W301" i="8"/>
  <c r="W203" i="8"/>
  <c r="W239" i="8"/>
  <c r="W172" i="8"/>
  <c r="W130" i="8"/>
  <c r="W247" i="8"/>
  <c r="W243" i="8"/>
  <c r="W118" i="8"/>
  <c r="W98" i="8"/>
  <c r="W54" i="8"/>
  <c r="W129" i="8"/>
  <c r="W52" i="8"/>
  <c r="W162" i="8"/>
  <c r="W107" i="8"/>
  <c r="W87" i="8"/>
  <c r="W974" i="8"/>
  <c r="W954" i="8"/>
  <c r="W916" i="8"/>
  <c r="W886" i="8"/>
  <c r="W884" i="8"/>
  <c r="W827" i="8"/>
  <c r="W769" i="8"/>
  <c r="W721" i="8"/>
  <c r="W740" i="8"/>
  <c r="W730" i="8"/>
  <c r="W615" i="8"/>
  <c r="W617" i="8"/>
  <c r="W605" i="8"/>
  <c r="W564" i="8"/>
  <c r="W586" i="8"/>
  <c r="W526" i="8"/>
  <c r="W493" i="8"/>
  <c r="W515" i="8"/>
  <c r="W516" i="8"/>
  <c r="W436" i="8"/>
  <c r="W502" i="8"/>
  <c r="W453" i="8"/>
  <c r="W401" i="8"/>
  <c r="W490" i="8"/>
  <c r="W438" i="8"/>
  <c r="W629" i="8"/>
  <c r="W357" i="8"/>
  <c r="W309" i="8"/>
  <c r="W358" i="8"/>
  <c r="W314" i="8"/>
  <c r="W439" i="8"/>
  <c r="W423" i="8"/>
  <c r="W344" i="8"/>
  <c r="W300" i="8"/>
  <c r="W355" i="8"/>
  <c r="W265" i="8"/>
  <c r="W242" i="8"/>
  <c r="W261" i="8"/>
  <c r="W431" i="8"/>
  <c r="W245" i="8"/>
  <c r="W197" i="8"/>
  <c r="W236" i="8"/>
  <c r="W209" i="8"/>
  <c r="W191" i="8"/>
  <c r="W200" i="8"/>
  <c r="W144" i="8"/>
  <c r="W124" i="8"/>
  <c r="W181" i="8"/>
  <c r="W163" i="8"/>
  <c r="W112" i="8"/>
  <c r="W90" i="8"/>
  <c r="W182" i="8"/>
  <c r="W83" i="8"/>
  <c r="W215" i="8"/>
  <c r="W154" i="8"/>
  <c r="W101" i="8"/>
  <c r="W995" i="8"/>
  <c r="W946" i="8"/>
  <c r="W876" i="8"/>
  <c r="W858" i="8"/>
  <c r="W802" i="8"/>
  <c r="W688" i="8"/>
  <c r="W630" i="8"/>
  <c r="W611" i="8"/>
  <c r="W576" i="8"/>
  <c r="W590" i="8"/>
  <c r="W501" i="8"/>
  <c r="W491" i="8"/>
  <c r="W420" i="8"/>
  <c r="W465" i="8"/>
  <c r="W389" i="8"/>
  <c r="W442" i="8"/>
  <c r="W478" i="8"/>
  <c r="W475" i="8"/>
  <c r="W326" i="8"/>
  <c r="W383" i="8"/>
  <c r="W348" i="8"/>
  <c r="W284" i="8"/>
  <c r="W252" i="8"/>
  <c r="W275" i="8"/>
  <c r="W283" i="8"/>
  <c r="W201" i="8"/>
  <c r="W198" i="8"/>
  <c r="W183" i="8"/>
  <c r="W168" i="8"/>
  <c r="W347" i="8"/>
  <c r="W165" i="8"/>
  <c r="W102" i="8"/>
  <c r="W169" i="8"/>
  <c r="W47" i="8"/>
  <c r="W117" i="8"/>
  <c r="W64" i="8"/>
  <c r="W174" i="8"/>
  <c r="W996" i="8"/>
  <c r="W942" i="8"/>
  <c r="W854" i="8"/>
  <c r="W898" i="8"/>
  <c r="W800" i="8"/>
  <c r="W726" i="8"/>
  <c r="W649" i="8"/>
  <c r="W674" i="8"/>
  <c r="W568" i="8"/>
  <c r="W566" i="8"/>
  <c r="W489" i="8"/>
  <c r="W528" i="8"/>
  <c r="W416" i="8"/>
  <c r="W461" i="8"/>
  <c r="W385" i="8"/>
  <c r="W430" i="8"/>
  <c r="W379" i="8"/>
  <c r="W459" i="8"/>
  <c r="W318" i="8"/>
  <c r="W370" i="8"/>
  <c r="W336" i="8"/>
  <c r="W268" i="8"/>
  <c r="W248" i="8"/>
  <c r="W269" i="8"/>
  <c r="W277" i="8"/>
  <c r="W189" i="8"/>
  <c r="W254" i="8"/>
  <c r="W179" i="8"/>
  <c r="W146" i="8"/>
  <c r="W273" i="8"/>
  <c r="W161" i="8"/>
  <c r="W96" i="8"/>
  <c r="W151" i="8"/>
  <c r="W38" i="8"/>
  <c r="W113" i="8"/>
  <c r="W986" i="8"/>
  <c r="W941" i="8"/>
  <c r="W846" i="8"/>
  <c r="W829" i="8"/>
  <c r="W767" i="8"/>
  <c r="W715" i="8"/>
  <c r="W639" i="8"/>
  <c r="W658" i="8"/>
  <c r="W657" i="8"/>
  <c r="W550" i="8"/>
  <c r="W537" i="8"/>
  <c r="W547" i="8"/>
  <c r="W404" i="8"/>
  <c r="W449" i="8"/>
  <c r="W365" i="8"/>
  <c r="W426" i="8"/>
  <c r="W372" i="8"/>
  <c r="W407" i="8"/>
  <c r="W306" i="8"/>
  <c r="W451" i="8"/>
  <c r="W332" i="8"/>
  <c r="W264" i="8"/>
  <c r="W447" i="8"/>
  <c r="W257" i="8"/>
  <c r="W255" i="8"/>
  <c r="W315" i="8"/>
  <c r="W214" i="8"/>
  <c r="W367" i="8"/>
  <c r="W142" i="8"/>
  <c r="W220" i="8"/>
  <c r="W159" i="8"/>
  <c r="W92" i="8"/>
  <c r="W141" i="8"/>
  <c r="W66" i="8"/>
  <c r="W105" i="8"/>
  <c r="W983" i="8"/>
  <c r="W958" i="8"/>
  <c r="W882" i="8"/>
  <c r="W793" i="8"/>
  <c r="W733" i="8"/>
  <c r="W675" i="8"/>
  <c r="W739" i="8"/>
  <c r="W636" i="8"/>
  <c r="W600" i="8"/>
  <c r="W538" i="8"/>
  <c r="W536" i="8"/>
  <c r="W532" i="8"/>
  <c r="W384" i="8"/>
  <c r="W437" i="8"/>
  <c r="W506" i="8"/>
  <c r="W414" i="8"/>
  <c r="W353" i="8"/>
  <c r="W395" i="8"/>
  <c r="W302" i="8"/>
  <c r="W435" i="8"/>
  <c r="W328" i="8"/>
  <c r="W303" i="8"/>
  <c r="W297" i="8"/>
  <c r="W253" i="8"/>
  <c r="W246" i="8"/>
  <c r="W217" i="8"/>
  <c r="W274" i="8"/>
  <c r="W229" i="8"/>
  <c r="W140" i="8"/>
  <c r="W212" i="8"/>
  <c r="W155" i="8"/>
  <c r="W86" i="8"/>
  <c r="W125" i="8"/>
  <c r="W59" i="8"/>
  <c r="W103" i="8"/>
  <c r="W951" i="8"/>
  <c r="W893" i="8"/>
  <c r="W863" i="8"/>
  <c r="W776" i="8"/>
  <c r="W717" i="8"/>
  <c r="W702" i="8"/>
  <c r="W703" i="8"/>
  <c r="W609" i="8"/>
  <c r="W575" i="8"/>
  <c r="W522" i="8"/>
  <c r="W555" i="8"/>
  <c r="W508" i="8"/>
  <c r="W380" i="8"/>
  <c r="W433" i="8"/>
  <c r="W484" i="8"/>
  <c r="W398" i="8"/>
  <c r="W341" i="8"/>
  <c r="W362" i="8"/>
  <c r="W298" i="8"/>
  <c r="W378" i="8"/>
  <c r="W312" i="8"/>
  <c r="W403" i="8"/>
  <c r="W270" i="8"/>
  <c r="W339" i="8"/>
  <c r="W244" i="8"/>
  <c r="W206" i="8"/>
  <c r="W263" i="8"/>
  <c r="W204" i="8"/>
  <c r="W136" i="8"/>
  <c r="W166" i="8"/>
  <c r="W116" i="8"/>
  <c r="W84" i="8"/>
  <c r="W121" i="8"/>
  <c r="W177" i="8"/>
  <c r="W97" i="8"/>
  <c r="W939" i="8"/>
  <c r="W922" i="8"/>
  <c r="W861" i="8"/>
  <c r="W788" i="8"/>
  <c r="W786" i="8"/>
  <c r="W707" i="8"/>
  <c r="W684" i="8"/>
  <c r="W593" i="8"/>
  <c r="W592" i="8"/>
  <c r="W583" i="8"/>
  <c r="W511" i="8"/>
  <c r="W444" i="8"/>
  <c r="W476" i="8"/>
  <c r="W405" i="8"/>
  <c r="W470" i="8"/>
  <c r="W540" i="8"/>
  <c r="W321" i="8"/>
  <c r="W346" i="8"/>
  <c r="W455" i="8"/>
  <c r="W411" i="8"/>
  <c r="W296" i="8"/>
  <c r="W287" i="8"/>
  <c r="W234" i="8"/>
  <c r="W463" i="8"/>
  <c r="W232" i="8"/>
  <c r="W208" i="8"/>
  <c r="W199" i="8"/>
  <c r="W188" i="8"/>
  <c r="W126" i="8"/>
  <c r="W63" i="8"/>
  <c r="W108" i="8"/>
  <c r="W45" i="8"/>
  <c r="W72" i="8"/>
  <c r="W156" i="8"/>
  <c r="W91" i="8"/>
  <c r="W8" i="8"/>
  <c r="W935" i="8"/>
  <c r="W708" i="8"/>
  <c r="W668" i="8"/>
  <c r="W512" i="8"/>
  <c r="W313" i="8"/>
  <c r="W292" i="8"/>
  <c r="W205" i="8"/>
  <c r="W120" i="8"/>
  <c r="W62" i="8"/>
  <c r="W60" i="8"/>
  <c r="W135" i="8"/>
  <c r="W24" i="8"/>
  <c r="W61" i="8"/>
  <c r="W139" i="8"/>
  <c r="W952" i="8"/>
  <c r="W747" i="8"/>
  <c r="W518" i="8"/>
  <c r="W417" i="8"/>
  <c r="W350" i="8"/>
  <c r="W343" i="8"/>
  <c r="W237" i="8"/>
  <c r="W70" i="8"/>
  <c r="W160" i="8"/>
  <c r="W915" i="8"/>
  <c r="W677" i="8"/>
  <c r="W505" i="8"/>
  <c r="W397" i="8"/>
  <c r="W338" i="8"/>
  <c r="W271" i="8"/>
  <c r="W202" i="8"/>
  <c r="W219" i="8"/>
  <c r="W152" i="8"/>
  <c r="W46" i="8"/>
  <c r="W815" i="8"/>
  <c r="W641" i="8"/>
  <c r="W495" i="8"/>
  <c r="W446" i="8"/>
  <c r="W415" i="8"/>
  <c r="W226" i="8"/>
  <c r="W195" i="8"/>
  <c r="W106" i="8"/>
  <c r="W186" i="8"/>
  <c r="W55" i="8"/>
  <c r="W805" i="8"/>
  <c r="W492" i="8"/>
  <c r="W374" i="8"/>
  <c r="W192" i="8"/>
  <c r="W757" i="8"/>
  <c r="W440" i="8"/>
  <c r="W356" i="8"/>
  <c r="W184" i="8"/>
  <c r="W79" i="8"/>
  <c r="W687" i="8"/>
  <c r="W474" i="8"/>
  <c r="W238" i="8"/>
  <c r="W114" i="8"/>
  <c r="W601" i="8"/>
  <c r="W394" i="8"/>
  <c r="W295" i="8"/>
  <c r="W240" i="8"/>
  <c r="W977" i="8"/>
  <c r="W557" i="8"/>
  <c r="W337" i="8"/>
  <c r="W241" i="8"/>
  <c r="W76" i="8"/>
  <c r="W877" i="8"/>
  <c r="W524" i="8"/>
  <c r="W498" i="8"/>
  <c r="W223" i="8"/>
  <c r="W95" i="8"/>
  <c r="W734" i="8"/>
  <c r="W577" i="8"/>
  <c r="W486" i="8"/>
  <c r="W510" i="8"/>
  <c r="W304" i="8"/>
  <c r="W293" i="8"/>
  <c r="W58" i="8"/>
  <c r="W128" i="8"/>
  <c r="W34" i="8"/>
  <c r="W185" i="8"/>
  <c r="W1003" i="8"/>
  <c r="W39" i="8"/>
  <c r="W10" i="8"/>
  <c r="W49" i="8"/>
  <c r="W30" i="8"/>
  <c r="W37" i="8"/>
  <c r="W143" i="8"/>
  <c r="W12" i="8"/>
  <c r="W167" i="8"/>
  <c r="W74" i="8"/>
  <c r="W36" i="8"/>
  <c r="W81" i="8"/>
  <c r="W85" i="8"/>
  <c r="W211" i="8"/>
  <c r="W44" i="8"/>
  <c r="W327" i="8"/>
  <c r="W31" i="8"/>
  <c r="W82" i="8"/>
  <c r="W150" i="8"/>
  <c r="W75" i="8"/>
  <c r="W27" i="8"/>
  <c r="W73" i="8"/>
  <c r="W119" i="8"/>
  <c r="W41" i="8"/>
  <c r="W127" i="8"/>
  <c r="W28" i="8"/>
  <c r="W14" i="8"/>
  <c r="W17" i="8"/>
  <c r="AM498" i="8"/>
  <c r="AN498" i="8" s="1"/>
  <c r="AM683" i="8"/>
  <c r="AN683" i="8" s="1"/>
  <c r="AM695" i="8"/>
  <c r="AN695" i="8" s="1"/>
  <c r="AM459" i="8"/>
  <c r="AN459" i="8" s="1"/>
  <c r="AM189" i="8"/>
  <c r="AN189" i="8" s="1"/>
  <c r="AM295" i="8"/>
  <c r="AN295" i="8" s="1"/>
  <c r="AM334" i="8"/>
  <c r="AN334" i="8" s="1"/>
  <c r="AM550" i="8"/>
  <c r="AN550" i="8" s="1"/>
  <c r="V64" i="8"/>
  <c r="V17" i="8"/>
  <c r="V44" i="8"/>
  <c r="V41" i="8"/>
  <c r="V28" i="8"/>
  <c r="V36" i="8"/>
  <c r="V14" i="8"/>
  <c r="V46" i="8"/>
  <c r="V55" i="8"/>
  <c r="V1000" i="8"/>
  <c r="V971" i="8"/>
  <c r="V973" i="8"/>
  <c r="V988" i="8"/>
  <c r="V956" i="8"/>
  <c r="V975" i="8"/>
  <c r="V928" i="8"/>
  <c r="V947" i="8"/>
  <c r="V923" i="8"/>
  <c r="V886" i="8"/>
  <c r="V939" i="8"/>
  <c r="V898" i="8"/>
  <c r="V908" i="8"/>
  <c r="V919" i="8"/>
  <c r="V864" i="8"/>
  <c r="V851" i="8"/>
  <c r="AA851" i="8" s="1"/>
  <c r="AB851" i="8" s="1"/>
  <c r="AC851" i="8" s="1"/>
  <c r="V887" i="8"/>
  <c r="V897" i="8"/>
  <c r="V871" i="8"/>
  <c r="V855" i="8"/>
  <c r="V807" i="8"/>
  <c r="V885" i="8"/>
  <c r="V893" i="8"/>
  <c r="V874" i="8"/>
  <c r="V789" i="8"/>
  <c r="V793" i="8"/>
  <c r="V776" i="8"/>
  <c r="V744" i="8"/>
  <c r="V788" i="8"/>
  <c r="V778" i="8"/>
  <c r="V823" i="8"/>
  <c r="V746" i="8"/>
  <c r="V751" i="8"/>
  <c r="V755" i="8"/>
  <c r="V712" i="8"/>
  <c r="V711" i="8"/>
  <c r="V694" i="8"/>
  <c r="V675" i="8"/>
  <c r="V709" i="8"/>
  <c r="V743" i="8"/>
  <c r="V652" i="8"/>
  <c r="V677" i="8"/>
  <c r="V666" i="8"/>
  <c r="V654" i="8"/>
  <c r="V628" i="8"/>
  <c r="V607" i="8"/>
  <c r="V642" i="8"/>
  <c r="V612" i="8"/>
  <c r="V636" i="8"/>
  <c r="V625" i="8"/>
  <c r="V585" i="8"/>
  <c r="V649" i="8"/>
  <c r="V556" i="8"/>
  <c r="V569" i="8"/>
  <c r="V537" i="8"/>
  <c r="V574" i="8"/>
  <c r="V538" i="8"/>
  <c r="V567" i="8"/>
  <c r="V535" i="8"/>
  <c r="V551" i="8"/>
  <c r="V547" i="8"/>
  <c r="V508" i="8"/>
  <c r="V456" i="8"/>
  <c r="V424" i="8"/>
  <c r="V392" i="8"/>
  <c r="V486" i="8"/>
  <c r="V473" i="8"/>
  <c r="V441" i="8"/>
  <c r="V409" i="8"/>
  <c r="V377" i="8"/>
  <c r="V506" i="8"/>
  <c r="V484" i="8"/>
  <c r="V446" i="8"/>
  <c r="V414" i="8"/>
  <c r="V992" i="8"/>
  <c r="V998" i="8"/>
  <c r="V994" i="8"/>
  <c r="V961" i="8"/>
  <c r="V978" i="8"/>
  <c r="V944" i="8"/>
  <c r="V948" i="8"/>
  <c r="V945" i="8"/>
  <c r="V959" i="8"/>
  <c r="V927" i="8"/>
  <c r="V934" i="8"/>
  <c r="V912" i="8"/>
  <c r="V915" i="8"/>
  <c r="V859" i="8"/>
  <c r="V873" i="8"/>
  <c r="V881" i="8"/>
  <c r="V883" i="8"/>
  <c r="V830" i="8"/>
  <c r="V869" i="8"/>
  <c r="V839" i="8"/>
  <c r="V877" i="8"/>
  <c r="V787" i="8"/>
  <c r="V813" i="8"/>
  <c r="V764" i="8"/>
  <c r="V818" i="8"/>
  <c r="V796" i="8"/>
  <c r="V754" i="8"/>
  <c r="V753" i="8"/>
  <c r="V738" i="8"/>
  <c r="V736" i="8"/>
  <c r="V700" i="8"/>
  <c r="V731" i="8"/>
  <c r="V699" i="8"/>
  <c r="V651" i="8"/>
  <c r="V747" i="8"/>
  <c r="V645" i="8"/>
  <c r="V661" i="8"/>
  <c r="V676" i="8"/>
  <c r="V685" i="8"/>
  <c r="V633" i="8"/>
  <c r="V644" i="8"/>
  <c r="V621" i="8"/>
  <c r="V631" i="8"/>
  <c r="V609" i="8"/>
  <c r="V630" i="8"/>
  <c r="V572" i="8"/>
  <c r="V598" i="8"/>
  <c r="V545" i="8"/>
  <c r="V584" i="8"/>
  <c r="V532" i="8"/>
  <c r="V542" i="8"/>
  <c r="V518" i="8"/>
  <c r="V528" i="8"/>
  <c r="V482" i="8"/>
  <c r="V464" i="8"/>
  <c r="V428" i="8"/>
  <c r="V388" i="8"/>
  <c r="V525" i="8"/>
  <c r="V461" i="8"/>
  <c r="V425" i="8"/>
  <c r="V389" i="8"/>
  <c r="V514" i="8"/>
  <c r="V489" i="8"/>
  <c r="V442" i="8"/>
  <c r="V406" i="8"/>
  <c r="V447" i="8"/>
  <c r="V387" i="8"/>
  <c r="V345" i="8"/>
  <c r="V313" i="8"/>
  <c r="V459" i="8"/>
  <c r="V362" i="8"/>
  <c r="V330" i="8"/>
  <c r="V298" i="8"/>
  <c r="V266" i="8"/>
  <c r="V359" i="8"/>
  <c r="V327" i="8"/>
  <c r="V488" i="8"/>
  <c r="V363" i="8"/>
  <c r="V300" i="8"/>
  <c r="V221" i="8"/>
  <c r="V265" i="8"/>
  <c r="V308" i="8"/>
  <c r="V240" i="8"/>
  <c r="V493" i="8"/>
  <c r="V253" i="8"/>
  <c r="V1005" i="8"/>
  <c r="V979" i="8"/>
  <c r="V963" i="8"/>
  <c r="V953" i="8"/>
  <c r="V957" i="8"/>
  <c r="V974" i="8"/>
  <c r="V949" i="8"/>
  <c r="V902" i="8"/>
  <c r="V937" i="8"/>
  <c r="V968" i="8"/>
  <c r="V907" i="8"/>
  <c r="V856" i="8"/>
  <c r="V891" i="8"/>
  <c r="V841" i="8"/>
  <c r="V880" i="8"/>
  <c r="V838" i="8"/>
  <c r="V791" i="8"/>
  <c r="V837" i="8"/>
  <c r="V817" i="8"/>
  <c r="V775" i="8"/>
  <c r="V784" i="8"/>
  <c r="V740" i="8"/>
  <c r="V831" i="8"/>
  <c r="V758" i="8"/>
  <c r="V737" i="8"/>
  <c r="V769" i="8"/>
  <c r="V724" i="8"/>
  <c r="V739" i="8"/>
  <c r="V735" i="8"/>
  <c r="V659" i="8"/>
  <c r="V713" i="8"/>
  <c r="V641" i="8"/>
  <c r="V701" i="8"/>
  <c r="V690" i="8"/>
  <c r="V623" i="8"/>
  <c r="V595" i="8"/>
  <c r="V674" i="8"/>
  <c r="V664" i="8"/>
  <c r="V605" i="8"/>
  <c r="V619" i="8"/>
  <c r="V560" i="8"/>
  <c r="V561" i="8"/>
  <c r="V579" i="8"/>
  <c r="V550" i="8"/>
  <c r="V548" i="8"/>
  <c r="V660" i="8"/>
  <c r="V638" i="8"/>
  <c r="V497" i="8"/>
  <c r="V444" i="8"/>
  <c r="V404" i="8"/>
  <c r="V491" i="8"/>
  <c r="V465" i="8"/>
  <c r="V421" i="8"/>
  <c r="V381" i="8"/>
  <c r="V490" i="8"/>
  <c r="V462" i="8"/>
  <c r="V422" i="8"/>
  <c r="V516" i="8"/>
  <c r="V419" i="8"/>
  <c r="V341" i="8"/>
  <c r="V305" i="8"/>
  <c r="V371" i="8"/>
  <c r="V346" i="8"/>
  <c r="V310" i="8"/>
  <c r="V274" i="8"/>
  <c r="V364" i="8"/>
  <c r="V323" i="8"/>
  <c r="V451" i="8"/>
  <c r="V415" i="8"/>
  <c r="V237" i="8"/>
  <c r="V281" i="8"/>
  <c r="V242" i="8"/>
  <c r="V244" i="8"/>
  <c r="V455" i="8"/>
  <c r="V232" i="8"/>
  <c r="V189" i="8"/>
  <c r="V207" i="8"/>
  <c r="V231" i="8"/>
  <c r="V182" i="8"/>
  <c r="V143" i="8"/>
  <c r="V127" i="8"/>
  <c r="V259" i="8"/>
  <c r="V215" i="8"/>
  <c r="V234" i="8"/>
  <c r="V78" i="8"/>
  <c r="V984" i="8"/>
  <c r="V1001" i="8"/>
  <c r="V966" i="8"/>
  <c r="V1002" i="8"/>
  <c r="V965" i="8"/>
  <c r="V940" i="8"/>
  <c r="V926" i="8"/>
  <c r="V942" i="8"/>
  <c r="V922" i="8"/>
  <c r="V911" i="8"/>
  <c r="V951" i="8"/>
  <c r="V832" i="8"/>
  <c r="V862" i="8"/>
  <c r="V888" i="8"/>
  <c r="V866" i="8"/>
  <c r="V820" i="8"/>
  <c r="V826" i="8"/>
  <c r="V844" i="8"/>
  <c r="V810" i="8"/>
  <c r="V829" i="8"/>
  <c r="V768" i="8"/>
  <c r="V808" i="8"/>
  <c r="V782" i="8"/>
  <c r="V800" i="8"/>
  <c r="V725" i="8"/>
  <c r="V763" i="8"/>
  <c r="V708" i="8"/>
  <c r="V761" i="8"/>
  <c r="V683" i="8"/>
  <c r="V718" i="8"/>
  <c r="V722" i="8"/>
  <c r="V678" i="8"/>
  <c r="V682" i="8"/>
  <c r="V702" i="8"/>
  <c r="V656" i="8"/>
  <c r="V643" i="8"/>
  <c r="V604" i="8"/>
  <c r="V615" i="8"/>
  <c r="V593" i="8"/>
  <c r="V635" i="8"/>
  <c r="V624" i="8"/>
  <c r="V549" i="8"/>
  <c r="V570" i="8"/>
  <c r="V523" i="8"/>
  <c r="V578" i="8"/>
  <c r="V583" i="8"/>
  <c r="V503" i="8"/>
  <c r="V472" i="8"/>
  <c r="V432" i="8"/>
  <c r="V384" i="8"/>
  <c r="V501" i="8"/>
  <c r="V449" i="8"/>
  <c r="V405" i="8"/>
  <c r="V365" i="8"/>
  <c r="V505" i="8"/>
  <c r="V450" i="8"/>
  <c r="V402" i="8"/>
  <c r="V399" i="8"/>
  <c r="V372" i="8"/>
  <c r="V329" i="8"/>
  <c r="V293" i="8"/>
  <c r="V427" i="8"/>
  <c r="V334" i="8"/>
  <c r="V294" i="8"/>
  <c r="V258" i="8"/>
  <c r="V347" i="8"/>
  <c r="V311" i="8"/>
  <c r="V391" i="8"/>
  <c r="V344" i="8"/>
  <c r="V225" i="8"/>
  <c r="V256" i="8"/>
  <c r="V285" i="8"/>
  <c r="V273" i="8"/>
  <c r="V348" i="8"/>
  <c r="V222" i="8"/>
  <c r="V177" i="8"/>
  <c r="V280" i="8"/>
  <c r="V202" i="8"/>
  <c r="V170" i="8"/>
  <c r="V137" i="8"/>
  <c r="V121" i="8"/>
  <c r="V214" i="8"/>
  <c r="V304" i="8"/>
  <c r="V997" i="8"/>
  <c r="V993" i="8"/>
  <c r="V983" i="8"/>
  <c r="V967" i="8"/>
  <c r="V932" i="8"/>
  <c r="V918" i="8"/>
  <c r="V935" i="8"/>
  <c r="V892" i="8"/>
  <c r="V896" i="8"/>
  <c r="V876" i="8"/>
  <c r="V868" i="8"/>
  <c r="V842" i="8"/>
  <c r="V847" i="8"/>
  <c r="V834" i="8"/>
  <c r="V783" i="8"/>
  <c r="V780" i="8"/>
  <c r="V805" i="8"/>
  <c r="V766" i="8"/>
  <c r="V733" i="8"/>
  <c r="V757" i="8"/>
  <c r="V692" i="8"/>
  <c r="V726" i="8"/>
  <c r="V717" i="8"/>
  <c r="V668" i="8"/>
  <c r="AA668" i="8" s="1"/>
  <c r="AB668" i="8" s="1"/>
  <c r="AC668" i="8" s="1"/>
  <c r="V698" i="8"/>
  <c r="V687" i="8"/>
  <c r="V603" i="8"/>
  <c r="V658" i="8"/>
  <c r="V648" i="8"/>
  <c r="V577" i="8"/>
  <c r="V552" i="8"/>
  <c r="V541" i="8"/>
  <c r="V558" i="8"/>
  <c r="V536" i="8"/>
  <c r="V544" i="8"/>
  <c r="V543" i="8"/>
  <c r="V440" i="8"/>
  <c r="V380" i="8"/>
  <c r="V480" i="8"/>
  <c r="V417" i="8"/>
  <c r="V606" i="8"/>
  <c r="V470" i="8"/>
  <c r="V418" i="8"/>
  <c r="V367" i="8"/>
  <c r="V353" i="8"/>
  <c r="V301" i="8"/>
  <c r="V395" i="8"/>
  <c r="V318" i="8"/>
  <c r="V270" i="8"/>
  <c r="V343" i="8"/>
  <c r="V299" i="8"/>
  <c r="V356" i="8"/>
  <c r="V439" i="8"/>
  <c r="V352" i="8"/>
  <c r="V328" i="8"/>
  <c r="V269" i="8"/>
  <c r="V197" i="8"/>
  <c r="V206" i="8"/>
  <c r="V198" i="8"/>
  <c r="V147" i="8"/>
  <c r="V125" i="8"/>
  <c r="V209" i="8"/>
  <c r="V255" i="8"/>
  <c r="V82" i="8"/>
  <c r="V144" i="8"/>
  <c r="V187" i="8"/>
  <c r="V153" i="8"/>
  <c r="V106" i="8"/>
  <c r="V90" i="8"/>
  <c r="V65" i="8"/>
  <c r="V54" i="8"/>
  <c r="V169" i="8"/>
  <c r="V57" i="8"/>
  <c r="V126" i="8"/>
  <c r="V173" i="8"/>
  <c r="V152" i="8"/>
  <c r="V103" i="8"/>
  <c r="V87" i="8"/>
  <c r="V1004" i="8"/>
  <c r="V982" i="8"/>
  <c r="V952" i="8"/>
  <c r="V946" i="8"/>
  <c r="V913" i="8"/>
  <c r="V938" i="8"/>
  <c r="V901" i="8"/>
  <c r="V870" i="8"/>
  <c r="V895" i="8"/>
  <c r="V827" i="8"/>
  <c r="V854" i="8"/>
  <c r="V815" i="8"/>
  <c r="V809" i="8"/>
  <c r="V801" i="8"/>
  <c r="V762" i="8"/>
  <c r="V721" i="8"/>
  <c r="V728" i="8"/>
  <c r="V723" i="8"/>
  <c r="V663" i="8"/>
  <c r="V684" i="8"/>
  <c r="V745" i="8"/>
  <c r="V680" i="8"/>
  <c r="V591" i="8"/>
  <c r="V596" i="8"/>
  <c r="V601" i="8"/>
  <c r="V576" i="8"/>
  <c r="V557" i="8"/>
  <c r="V562" i="8"/>
  <c r="V531" i="8"/>
  <c r="V534" i="8"/>
  <c r="V481" i="8"/>
  <c r="V412" i="8"/>
  <c r="V512" i="8"/>
  <c r="V433" i="8"/>
  <c r="V369" i="8"/>
  <c r="V466" i="8"/>
  <c r="V398" i="8"/>
  <c r="V477" i="8"/>
  <c r="V325" i="8"/>
  <c r="V407" i="8"/>
  <c r="V326" i="8"/>
  <c r="V278" i="8"/>
  <c r="V339" i="8"/>
  <c r="V435" i="8"/>
  <c r="V288" i="8"/>
  <c r="V276" i="8"/>
  <c r="V375" i="8"/>
  <c r="V383" i="8"/>
  <c r="V201" i="8"/>
  <c r="V316" i="8"/>
  <c r="V190" i="8"/>
  <c r="V139" i="8"/>
  <c r="V272" i="8"/>
  <c r="V370" i="8"/>
  <c r="V167" i="8"/>
  <c r="V175" i="8"/>
  <c r="V171" i="8"/>
  <c r="V989" i="8"/>
  <c r="V996" i="8"/>
  <c r="V964" i="8"/>
  <c r="V936" i="8"/>
  <c r="V930" i="8"/>
  <c r="V950" i="8"/>
  <c r="V925" i="8"/>
  <c r="V872" i="8"/>
  <c r="V909" i="8"/>
  <c r="V889" i="8"/>
  <c r="V811" i="8"/>
  <c r="V852" i="8"/>
  <c r="V806" i="8"/>
  <c r="V797" i="8"/>
  <c r="V790" i="8"/>
  <c r="V750" i="8"/>
  <c r="V794" i="8"/>
  <c r="V720" i="8"/>
  <c r="V710" i="8"/>
  <c r="V655" i="8"/>
  <c r="V673" i="8"/>
  <c r="V693" i="8"/>
  <c r="V653" i="8"/>
  <c r="V587" i="8"/>
  <c r="V592" i="8"/>
  <c r="AA592" i="8" s="1"/>
  <c r="AB592" i="8" s="1"/>
  <c r="AC592" i="8" s="1"/>
  <c r="V597" i="8"/>
  <c r="V568" i="8"/>
  <c r="V553" i="8"/>
  <c r="V554" i="8"/>
  <c r="V546" i="8"/>
  <c r="V526" i="8"/>
  <c r="V468" i="8"/>
  <c r="V408" i="8"/>
  <c r="V496" i="8"/>
  <c r="V429" i="8"/>
  <c r="V515" i="8"/>
  <c r="V458" i="8"/>
  <c r="V394" i="8"/>
  <c r="V382" i="8"/>
  <c r="V321" i="8"/>
  <c r="V366" i="8"/>
  <c r="V322" i="8"/>
  <c r="V262" i="8"/>
  <c r="V335" i="8"/>
  <c r="V423" i="8"/>
  <c r="V247" i="8"/>
  <c r="V271" i="8"/>
  <c r="V336" i="8"/>
  <c r="V368" i="8"/>
  <c r="V193" i="8"/>
  <c r="V275" i="8"/>
  <c r="V186" i="8"/>
  <c r="V135" i="8"/>
  <c r="V261" i="8"/>
  <c r="V279" i="8"/>
  <c r="V150" i="8"/>
  <c r="V140" i="8"/>
  <c r="V165" i="8"/>
  <c r="V995" i="8"/>
  <c r="V970" i="8"/>
  <c r="V991" i="8"/>
  <c r="V960" i="8"/>
  <c r="V910" i="8"/>
  <c r="V914" i="8"/>
  <c r="V916" i="8"/>
  <c r="V900" i="8"/>
  <c r="V849" i="8"/>
  <c r="V858" i="8"/>
  <c r="V795" i="8"/>
  <c r="V822" i="8"/>
  <c r="V771" i="8"/>
  <c r="V756" i="8"/>
  <c r="V798" i="8"/>
  <c r="V742" i="8"/>
  <c r="V792" i="8"/>
  <c r="V696" i="8"/>
  <c r="V715" i="8"/>
  <c r="V727" i="8"/>
  <c r="V691" i="8"/>
  <c r="V665" i="8"/>
  <c r="V614" i="8"/>
  <c r="V622" i="8"/>
  <c r="V620" i="8"/>
  <c r="V629" i="8"/>
  <c r="V610" i="8"/>
  <c r="V586" i="8"/>
  <c r="V521" i="8"/>
  <c r="V520" i="8"/>
  <c r="V498" i="8"/>
  <c r="V448" i="8"/>
  <c r="V527" i="8"/>
  <c r="V457" i="8"/>
  <c r="V397" i="8"/>
  <c r="V479" i="8"/>
  <c r="V434" i="8"/>
  <c r="V463" i="8"/>
  <c r="V357" i="8"/>
  <c r="V297" i="8"/>
  <c r="V354" i="8"/>
  <c r="V302" i="8"/>
  <c r="V403" i="8"/>
  <c r="V315" i="8"/>
  <c r="V494" i="8"/>
  <c r="V229" i="8"/>
  <c r="V320" i="8"/>
  <c r="V250" i="8"/>
  <c r="V238" i="8"/>
  <c r="V284" i="8"/>
  <c r="V236" i="8"/>
  <c r="V166" i="8"/>
  <c r="V129" i="8"/>
  <c r="V360" i="8"/>
  <c r="V228" i="8"/>
  <c r="V53" i="8"/>
  <c r="V128" i="8"/>
  <c r="V159" i="8"/>
  <c r="V110" i="8"/>
  <c r="V92" i="8"/>
  <c r="V60" i="8"/>
  <c r="V33" i="8"/>
  <c r="V80" i="8"/>
  <c r="V142" i="8"/>
  <c r="V235" i="8"/>
  <c r="V156" i="8"/>
  <c r="V105" i="8"/>
  <c r="V85" i="8"/>
  <c r="V986" i="8"/>
  <c r="V954" i="8"/>
  <c r="V894" i="8"/>
  <c r="V879" i="8"/>
  <c r="V843" i="8"/>
  <c r="AA843" i="8" s="1"/>
  <c r="AB843" i="8" s="1"/>
  <c r="AC843" i="8" s="1"/>
  <c r="V884" i="8"/>
  <c r="V917" i="8"/>
  <c r="V767" i="8"/>
  <c r="V785" i="8"/>
  <c r="V765" i="8"/>
  <c r="V704" i="8"/>
  <c r="V667" i="8"/>
  <c r="V662" i="8"/>
  <c r="V634" i="8"/>
  <c r="V608" i="8"/>
  <c r="V581" i="8"/>
  <c r="V565" i="8"/>
  <c r="V517" i="8"/>
  <c r="V571" i="8"/>
  <c r="V420" i="8"/>
  <c r="V469" i="8"/>
  <c r="V373" i="8"/>
  <c r="V430" i="8"/>
  <c r="V379" i="8"/>
  <c r="V475" i="8"/>
  <c r="V306" i="8"/>
  <c r="V351" i="8"/>
  <c r="V471" i="8"/>
  <c r="V252" i="8"/>
  <c r="V216" i="8"/>
  <c r="V181" i="8"/>
  <c r="V194" i="8"/>
  <c r="V123" i="8"/>
  <c r="V277" i="8"/>
  <c r="V203" i="8"/>
  <c r="V161" i="8"/>
  <c r="V108" i="8"/>
  <c r="V86" i="8"/>
  <c r="V30" i="8"/>
  <c r="V188" i="8"/>
  <c r="V52" i="8"/>
  <c r="V268" i="8"/>
  <c r="V158" i="8"/>
  <c r="V101" i="8"/>
  <c r="V999" i="8"/>
  <c r="V977" i="8"/>
  <c r="V878" i="8"/>
  <c r="V875" i="8"/>
  <c r="V835" i="8"/>
  <c r="V850" i="8"/>
  <c r="V861" i="8"/>
  <c r="V824" i="8"/>
  <c r="V781" i="8"/>
  <c r="V729" i="8"/>
  <c r="V688" i="8"/>
  <c r="V714" i="8"/>
  <c r="V707" i="8"/>
  <c r="V618" i="8"/>
  <c r="V600" i="8"/>
  <c r="V594" i="8"/>
  <c r="V533" i="8"/>
  <c r="V513" i="8"/>
  <c r="V555" i="8"/>
  <c r="V416" i="8"/>
  <c r="V453" i="8"/>
  <c r="V511" i="8"/>
  <c r="V426" i="8"/>
  <c r="V361" i="8"/>
  <c r="V976" i="8"/>
  <c r="V985" i="8"/>
  <c r="V962" i="8"/>
  <c r="V921" i="8"/>
  <c r="V905" i="8"/>
  <c r="V865" i="8"/>
  <c r="V853" i="8"/>
  <c r="V846" i="8"/>
  <c r="V812" i="8"/>
  <c r="V786" i="8"/>
  <c r="V759" i="8"/>
  <c r="V695" i="8"/>
  <c r="V703" i="8"/>
  <c r="V672" i="8"/>
  <c r="V617" i="8"/>
  <c r="V588" i="8"/>
  <c r="V582" i="8"/>
  <c r="V529" i="8"/>
  <c r="V639" i="8"/>
  <c r="V487" i="8"/>
  <c r="V400" i="8"/>
  <c r="V445" i="8"/>
  <c r="V495" i="8"/>
  <c r="V410" i="8"/>
  <c r="V349" i="8"/>
  <c r="V483" i="8"/>
  <c r="V286" i="8"/>
  <c r="V319" i="8"/>
  <c r="V312" i="8"/>
  <c r="V340" i="8"/>
  <c r="V264" i="8"/>
  <c r="V217" i="8"/>
  <c r="V174" i="8"/>
  <c r="V411" i="8"/>
  <c r="V204" i="8"/>
  <c r="V136" i="8"/>
  <c r="V155" i="8"/>
  <c r="V102" i="8"/>
  <c r="V81" i="8"/>
  <c r="V257" i="8"/>
  <c r="V149" i="8"/>
  <c r="V146" i="8"/>
  <c r="V210" i="8"/>
  <c r="V117" i="8"/>
  <c r="V97" i="8"/>
  <c r="V987" i="8"/>
  <c r="V981" i="8"/>
  <c r="V931" i="8"/>
  <c r="V924" i="8"/>
  <c r="V903" i="8"/>
  <c r="V833" i="8"/>
  <c r="V803" i="8"/>
  <c r="V825" i="8"/>
  <c r="V760" i="8"/>
  <c r="V770" i="8"/>
  <c r="V777" i="8"/>
  <c r="V705" i="8"/>
  <c r="V741" i="8"/>
  <c r="V681" i="8"/>
  <c r="V599" i="8"/>
  <c r="V647" i="8"/>
  <c r="V564" i="8"/>
  <c r="V590" i="8"/>
  <c r="V530" i="8"/>
  <c r="V492" i="8"/>
  <c r="V507" i="8"/>
  <c r="V413" i="8"/>
  <c r="V500" i="8"/>
  <c r="V386" i="8"/>
  <c r="V333" i="8"/>
  <c r="V350" i="8"/>
  <c r="V510" i="8"/>
  <c r="V303" i="8"/>
  <c r="V233" i="8"/>
  <c r="V504" i="8"/>
  <c r="V227" i="8"/>
  <c r="V251" i="8"/>
  <c r="V145" i="8"/>
  <c r="V218" i="8"/>
  <c r="V172" i="8"/>
  <c r="V124" i="8"/>
  <c r="V118" i="8"/>
  <c r="V98" i="8"/>
  <c r="V73" i="8"/>
  <c r="V45" i="8"/>
  <c r="V76" i="8"/>
  <c r="V134" i="8"/>
  <c r="V168" i="8"/>
  <c r="V113" i="8"/>
  <c r="V93" i="8"/>
  <c r="V1006" i="8"/>
  <c r="V980" i="8"/>
  <c r="V920" i="8"/>
  <c r="V906" i="8"/>
  <c r="V848" i="8"/>
  <c r="V899" i="8"/>
  <c r="V799" i="8"/>
  <c r="V819" i="8"/>
  <c r="V752" i="8"/>
  <c r="V802" i="8"/>
  <c r="V749" i="8"/>
  <c r="V689" i="8"/>
  <c r="V730" i="8"/>
  <c r="V697" i="8"/>
  <c r="V632" i="8"/>
  <c r="V646" i="8"/>
  <c r="V575" i="8"/>
  <c r="V566" i="8"/>
  <c r="V640" i="8"/>
  <c r="V460" i="8"/>
  <c r="V502" i="8"/>
  <c r="V401" i="8"/>
  <c r="V474" i="8"/>
  <c r="V431" i="8"/>
  <c r="V317" i="8"/>
  <c r="V933" i="8"/>
  <c r="V867" i="8"/>
  <c r="V804" i="8"/>
  <c r="V734" i="8"/>
  <c r="V637" i="8"/>
  <c r="V613" i="8"/>
  <c r="V540" i="8"/>
  <c r="V485" i="8"/>
  <c r="V499" i="8"/>
  <c r="V338" i="8"/>
  <c r="V307" i="8"/>
  <c r="V287" i="8"/>
  <c r="V224" i="8"/>
  <c r="V178" i="8"/>
  <c r="V219" i="8"/>
  <c r="V132" i="8"/>
  <c r="V112" i="8"/>
  <c r="V67" i="8"/>
  <c r="V179" i="8"/>
  <c r="V122" i="8"/>
  <c r="V115" i="8"/>
  <c r="V943" i="8"/>
  <c r="V857" i="8"/>
  <c r="V779" i="8"/>
  <c r="V732" i="8"/>
  <c r="V650" i="8"/>
  <c r="V589" i="8"/>
  <c r="V563" i="8"/>
  <c r="V437" i="8"/>
  <c r="V478" i="8"/>
  <c r="V314" i="8"/>
  <c r="V467" i="8"/>
  <c r="V248" i="8"/>
  <c r="V205" i="8"/>
  <c r="V151" i="8"/>
  <c r="V211" i="8"/>
  <c r="V120" i="8"/>
  <c r="V104" i="8"/>
  <c r="V49" i="8"/>
  <c r="V83" i="8"/>
  <c r="V283" i="8"/>
  <c r="V111" i="8"/>
  <c r="V1003" i="8"/>
  <c r="V929" i="8"/>
  <c r="AA929" i="8" s="1"/>
  <c r="AB929" i="8" s="1"/>
  <c r="AC929" i="8" s="1"/>
  <c r="V860" i="8"/>
  <c r="V772" i="8"/>
  <c r="V716" i="8"/>
  <c r="V670" i="8"/>
  <c r="V602" i="8"/>
  <c r="V539" i="8"/>
  <c r="V393" i="8"/>
  <c r="V337" i="8"/>
  <c r="V290" i="8"/>
  <c r="V378" i="8"/>
  <c r="V292" i="8"/>
  <c r="V185" i="8"/>
  <c r="V141" i="8"/>
  <c r="V239" i="8"/>
  <c r="V191" i="8"/>
  <c r="V100" i="8"/>
  <c r="V40" i="8"/>
  <c r="V72" i="8"/>
  <c r="V249" i="8"/>
  <c r="V109" i="8"/>
  <c r="V972" i="8"/>
  <c r="V890" i="8"/>
  <c r="V836" i="8"/>
  <c r="V816" i="8"/>
  <c r="V679" i="8"/>
  <c r="V611" i="8"/>
  <c r="V573" i="8"/>
  <c r="V452" i="8"/>
  <c r="V524" i="8"/>
  <c r="V289" i="8"/>
  <c r="V509" i="8"/>
  <c r="V324" i="8"/>
  <c r="V295" i="8"/>
  <c r="V213" i="8"/>
  <c r="V131" i="8"/>
  <c r="V74" i="8"/>
  <c r="V157" i="8"/>
  <c r="V94" i="8"/>
  <c r="V176" i="8"/>
  <c r="V62" i="8"/>
  <c r="V164" i="8"/>
  <c r="V99" i="8"/>
  <c r="V969" i="8"/>
  <c r="V882" i="8"/>
  <c r="V845" i="8"/>
  <c r="V774" i="8"/>
  <c r="V671" i="8"/>
  <c r="V627" i="8"/>
  <c r="V669" i="8"/>
  <c r="V436" i="8"/>
  <c r="V454" i="8"/>
  <c r="V443" i="8"/>
  <c r="V376" i="8"/>
  <c r="V241" i="8"/>
  <c r="V220" i="8"/>
  <c r="V245" i="8"/>
  <c r="V119" i="8"/>
  <c r="V58" i="8"/>
  <c r="V148" i="8"/>
  <c r="V88" i="8"/>
  <c r="V230" i="8"/>
  <c r="V195" i="8"/>
  <c r="V162" i="8"/>
  <c r="AA162" i="8" s="1"/>
  <c r="AB162" i="8" s="1"/>
  <c r="AC162" i="8" s="1"/>
  <c r="V95" i="8"/>
  <c r="V863" i="8"/>
  <c r="V657" i="8"/>
  <c r="V396" i="8"/>
  <c r="V282" i="8"/>
  <c r="V260" i="8"/>
  <c r="V51" i="8"/>
  <c r="V263" i="8"/>
  <c r="V154" i="8"/>
  <c r="V821" i="8"/>
  <c r="V706" i="8"/>
  <c r="V476" i="8"/>
  <c r="V355" i="8"/>
  <c r="V267" i="8"/>
  <c r="V184" i="8"/>
  <c r="V199" i="8"/>
  <c r="V107" i="8"/>
  <c r="V990" i="8"/>
  <c r="V814" i="8"/>
  <c r="V616" i="8"/>
  <c r="V385" i="8"/>
  <c r="V331" i="8"/>
  <c r="V226" i="8"/>
  <c r="V163" i="8"/>
  <c r="V196" i="8"/>
  <c r="V91" i="8"/>
  <c r="V955" i="8"/>
  <c r="V828" i="8"/>
  <c r="V580" i="8"/>
  <c r="V390" i="8"/>
  <c r="V332" i="8"/>
  <c r="V133" i="8"/>
  <c r="V114" i="8"/>
  <c r="V138" i="8"/>
  <c r="V941" i="8"/>
  <c r="V773" i="8"/>
  <c r="V559" i="8"/>
  <c r="V309" i="8"/>
  <c r="V291" i="8"/>
  <c r="V254" i="8"/>
  <c r="V96" i="8"/>
  <c r="V130" i="8"/>
  <c r="V626" i="8"/>
  <c r="V212" i="8"/>
  <c r="V180" i="8"/>
  <c r="V519" i="8"/>
  <c r="V208" i="8"/>
  <c r="V160" i="8"/>
  <c r="V840" i="8"/>
  <c r="V358" i="8"/>
  <c r="V116" i="8"/>
  <c r="V438" i="8"/>
  <c r="V69" i="8"/>
  <c r="V34" i="8"/>
  <c r="V342" i="8"/>
  <c r="V89" i="8"/>
  <c r="V958" i="8"/>
  <c r="V374" i="8"/>
  <c r="V904" i="8"/>
  <c r="V296" i="8"/>
  <c r="V748" i="8"/>
  <c r="V243" i="8"/>
  <c r="V719" i="8"/>
  <c r="V84" i="8"/>
  <c r="V686" i="8"/>
  <c r="V522" i="8"/>
  <c r="V9" i="8"/>
  <c r="V61" i="8"/>
  <c r="V77" i="8"/>
  <c r="V20" i="8"/>
  <c r="V79" i="8"/>
  <c r="V200" i="8"/>
  <c r="V10" i="8"/>
  <c r="V66" i="8"/>
  <c r="V24" i="8"/>
  <c r="V11" i="8"/>
  <c r="V39" i="8"/>
  <c r="V19" i="8"/>
  <c r="V23" i="8"/>
  <c r="V42" i="8"/>
  <c r="V32" i="8"/>
  <c r="V59" i="8"/>
  <c r="V223" i="8"/>
  <c r="V38" i="8"/>
  <c r="V50" i="8"/>
  <c r="V26" i="8"/>
  <c r="V27" i="8"/>
  <c r="V37" i="8"/>
  <c r="V8" i="8"/>
  <c r="V75" i="8"/>
  <c r="V70" i="8"/>
  <c r="V183" i="8"/>
  <c r="V13" i="8"/>
  <c r="V21" i="8"/>
  <c r="V43" i="8"/>
  <c r="V63" i="8"/>
  <c r="V71" i="8"/>
  <c r="V12" i="8"/>
  <c r="V31" i="8"/>
  <c r="V22" i="8"/>
  <c r="V246" i="8"/>
  <c r="V192" i="8"/>
  <c r="V18" i="8"/>
  <c r="V48" i="8"/>
  <c r="V15" i="8"/>
  <c r="V25" i="8"/>
  <c r="V68" i="8"/>
  <c r="V16" i="8"/>
  <c r="V29" i="8"/>
  <c r="V35" i="8"/>
  <c r="V47" i="8"/>
  <c r="V56" i="8"/>
  <c r="AM685" i="8"/>
  <c r="AN685" i="8" s="1"/>
  <c r="AM779" i="8"/>
  <c r="AN779" i="8" s="1"/>
  <c r="AM859" i="8"/>
  <c r="AN859" i="8" s="1"/>
  <c r="L8" i="7"/>
  <c r="Q16" i="3" s="1"/>
  <c r="Z17" i="4"/>
  <c r="AM96" i="8"/>
  <c r="AN96" i="8" s="1"/>
  <c r="AM579" i="8"/>
  <c r="AN579" i="8" s="1"/>
  <c r="AM645" i="8"/>
  <c r="AN645" i="8" s="1"/>
  <c r="AM818" i="8"/>
  <c r="AN818" i="8" s="1"/>
  <c r="AM968" i="8"/>
  <c r="AN968" i="8" s="1"/>
  <c r="AM308" i="8"/>
  <c r="AN308" i="8" s="1"/>
  <c r="AM68" i="8"/>
  <c r="AN68" i="8" s="1"/>
  <c r="AM261" i="8"/>
  <c r="AN261" i="8" s="1"/>
  <c r="AM39" i="8"/>
  <c r="AN39" i="8" s="1"/>
  <c r="L10" i="7"/>
  <c r="Q18" i="3" s="1"/>
  <c r="Z19" i="4"/>
  <c r="Q30" i="7"/>
  <c r="T17" i="4"/>
  <c r="X17" i="4" s="1"/>
  <c r="L17" i="7"/>
  <c r="Q25" i="3" s="1"/>
  <c r="Z26" i="4"/>
  <c r="L23" i="7"/>
  <c r="Q31" i="3" s="1"/>
  <c r="Z32" i="4"/>
  <c r="L27" i="7"/>
  <c r="Q35" i="3" s="1"/>
  <c r="Z36" i="4"/>
  <c r="T33" i="4"/>
  <c r="X33" i="4" s="1"/>
  <c r="M24" i="7"/>
  <c r="R32" i="3" s="1"/>
  <c r="AC32" i="3" s="1"/>
  <c r="AM73" i="8"/>
  <c r="AN73" i="8" s="1"/>
  <c r="AM22" i="8"/>
  <c r="AN22" i="8" s="1"/>
  <c r="AM909" i="8"/>
  <c r="AN909" i="8" s="1"/>
  <c r="AM263" i="8"/>
  <c r="AN263" i="8" s="1"/>
  <c r="AM874" i="8"/>
  <c r="AN874" i="8" s="1"/>
  <c r="AM340" i="8"/>
  <c r="AN340" i="8" s="1"/>
  <c r="AM507" i="8"/>
  <c r="AN507" i="8" s="1"/>
  <c r="AM635" i="8"/>
  <c r="AN635" i="8" s="1"/>
  <c r="AM46" i="8"/>
  <c r="AN46" i="8" s="1"/>
  <c r="Z161" i="8"/>
  <c r="Z10" i="8"/>
  <c r="Z12" i="8"/>
  <c r="Z31" i="8"/>
  <c r="Z49" i="8"/>
  <c r="Z70" i="8"/>
  <c r="Z30" i="8"/>
  <c r="Z157" i="8"/>
  <c r="Z27" i="8"/>
  <c r="Z37" i="8"/>
  <c r="Z165" i="8"/>
  <c r="Z28" i="8"/>
  <c r="Z47" i="8"/>
  <c r="Z14" i="8"/>
  <c r="Z63" i="8"/>
  <c r="Z51" i="8"/>
  <c r="Z66" i="8"/>
  <c r="Z13" i="8"/>
  <c r="Z18" i="8"/>
  <c r="Z22" i="8"/>
  <c r="Z65" i="8"/>
  <c r="Z163" i="8"/>
  <c r="Z17" i="8"/>
  <c r="Z56" i="8"/>
  <c r="Z77" i="8"/>
  <c r="Z16" i="8"/>
  <c r="Z155" i="8"/>
  <c r="Z40" i="8"/>
  <c r="Z67" i="8"/>
  <c r="Z25" i="8"/>
  <c r="Z33" i="8"/>
  <c r="Z996" i="8"/>
  <c r="Z1002" i="8"/>
  <c r="Z969" i="8"/>
  <c r="Z957" i="8"/>
  <c r="Z977" i="8"/>
  <c r="Z984" i="8"/>
  <c r="Z928" i="8"/>
  <c r="Z941" i="8"/>
  <c r="Z922" i="8"/>
  <c r="Z935" i="8"/>
  <c r="Z930" i="8"/>
  <c r="Z945" i="8"/>
  <c r="Z885" i="8"/>
  <c r="Z912" i="8"/>
  <c r="Z844" i="8"/>
  <c r="Z847" i="8"/>
  <c r="Z866" i="8"/>
  <c r="Z874" i="8"/>
  <c r="Z904" i="8"/>
  <c r="Z854" i="8"/>
  <c r="Z809" i="8"/>
  <c r="Z832" i="8"/>
  <c r="Z825" i="8"/>
  <c r="Z818" i="8"/>
  <c r="Z777" i="8"/>
  <c r="Z820" i="8"/>
  <c r="Z766" i="8"/>
  <c r="Z814" i="8"/>
  <c r="Z823" i="8"/>
  <c r="Z764" i="8"/>
  <c r="Z753" i="8"/>
  <c r="Z731" i="8"/>
  <c r="Z761" i="8"/>
  <c r="Z775" i="8"/>
  <c r="Z710" i="8"/>
  <c r="Z688" i="8"/>
  <c r="Z708" i="8"/>
  <c r="Z669" i="8"/>
  <c r="Z717" i="8"/>
  <c r="Z749" i="8"/>
  <c r="Z672" i="8"/>
  <c r="Z670" i="8"/>
  <c r="Z675" i="8"/>
  <c r="Z679" i="8"/>
  <c r="Z627" i="8"/>
  <c r="Z601" i="8"/>
  <c r="Z650" i="8"/>
  <c r="Z602" i="8"/>
  <c r="Z619" i="8"/>
  <c r="Z617" i="8"/>
  <c r="Z587" i="8"/>
  <c r="Z570" i="8"/>
  <c r="Z612" i="8"/>
  <c r="Z571" i="8"/>
  <c r="Z539" i="8"/>
  <c r="Z576" i="8"/>
  <c r="Z550" i="8"/>
  <c r="Z518" i="8"/>
  <c r="Z533" i="8"/>
  <c r="Z536" i="8"/>
  <c r="Z519" i="8"/>
  <c r="Z511" i="8"/>
  <c r="Z462" i="8"/>
  <c r="Z430" i="8"/>
  <c r="Z398" i="8"/>
  <c r="Z514" i="8"/>
  <c r="Z483" i="8"/>
  <c r="Z451" i="8"/>
  <c r="Z419" i="8"/>
  <c r="Z387" i="8"/>
  <c r="Z509" i="8"/>
  <c r="Z498" i="8"/>
  <c r="Z452" i="8"/>
  <c r="Z420" i="8"/>
  <c r="Z388" i="8"/>
  <c r="Z445" i="8"/>
  <c r="Z347" i="8"/>
  <c r="Z315" i="8"/>
  <c r="Z417" i="8"/>
  <c r="Z369" i="8"/>
  <c r="Z336" i="8"/>
  <c r="Z304" i="8"/>
  <c r="Z272" i="8"/>
  <c r="Z437" i="8"/>
  <c r="AA437" i="8" s="1"/>
  <c r="AB437" i="8" s="1"/>
  <c r="AC437" i="8" s="1"/>
  <c r="Z345" i="8"/>
  <c r="Z313" i="8"/>
  <c r="Z381" i="8"/>
  <c r="Z342" i="8"/>
  <c r="Z243" i="8"/>
  <c r="Z330" i="8"/>
  <c r="Z273" i="8"/>
  <c r="Z425" i="8"/>
  <c r="Z265" i="8"/>
  <c r="Z245" i="8"/>
  <c r="Z221" i="8"/>
  <c r="Z179" i="8"/>
  <c r="Z211" i="8"/>
  <c r="Z204" i="8"/>
  <c r="Z172" i="8"/>
  <c r="Z136" i="8"/>
  <c r="Z120" i="8"/>
  <c r="Z212" i="8"/>
  <c r="Z314" i="8"/>
  <c r="Z247" i="8"/>
  <c r="Z121" i="8"/>
  <c r="Z52" i="8"/>
  <c r="Z117" i="8"/>
  <c r="Z101" i="8"/>
  <c r="Z85" i="8"/>
  <c r="Z34" i="8"/>
  <c r="Z162" i="8"/>
  <c r="Z48" i="8"/>
  <c r="Z143" i="8"/>
  <c r="Z78" i="8"/>
  <c r="Z166" i="8"/>
  <c r="Z118" i="8"/>
  <c r="Z102" i="8"/>
  <c r="Z86" i="8"/>
  <c r="Z43" i="8"/>
  <c r="Z60" i="8"/>
  <c r="Z15" i="8"/>
  <c r="Z21" i="8"/>
  <c r="Z8" i="8"/>
  <c r="Z46" i="8"/>
  <c r="Z980" i="8"/>
  <c r="Z1005" i="8"/>
  <c r="Z990" i="8"/>
  <c r="Z1003" i="8"/>
  <c r="Z992" i="8"/>
  <c r="Z970" i="8"/>
  <c r="Z987" i="8"/>
  <c r="Z919" i="8"/>
  <c r="Z906" i="8"/>
  <c r="Z958" i="8"/>
  <c r="Z923" i="8"/>
  <c r="Z929" i="8"/>
  <c r="Z933" i="8"/>
  <c r="Z907" i="8"/>
  <c r="Z909" i="8"/>
  <c r="Z899" i="8"/>
  <c r="Z889" i="8"/>
  <c r="Z861" i="8"/>
  <c r="Z872" i="8"/>
  <c r="Z838" i="8"/>
  <c r="Z801" i="8"/>
  <c r="Z843" i="8"/>
  <c r="Z876" i="8"/>
  <c r="Z821" i="8"/>
  <c r="Z769" i="8"/>
  <c r="Z792" i="8"/>
  <c r="Z758" i="8"/>
  <c r="Z796" i="8"/>
  <c r="Z795" i="8"/>
  <c r="Z756" i="8"/>
  <c r="Z743" i="8"/>
  <c r="Z723" i="8"/>
  <c r="Z791" i="8"/>
  <c r="Z734" i="8"/>
  <c r="Z702" i="8"/>
  <c r="Z737" i="8"/>
  <c r="Z692" i="8"/>
  <c r="Z661" i="8"/>
  <c r="Z712" i="8"/>
  <c r="Z728" i="8"/>
  <c r="Z647" i="8"/>
  <c r="Z654" i="8"/>
  <c r="Z659" i="8"/>
  <c r="Z663" i="8"/>
  <c r="Z626" i="8"/>
  <c r="Z593" i="8"/>
  <c r="Z646" i="8"/>
  <c r="Z594" i="8"/>
  <c r="Z641" i="8"/>
  <c r="Z611" i="8"/>
  <c r="Z579" i="8"/>
  <c r="Z562" i="8"/>
  <c r="Z574" i="8"/>
  <c r="Z563" i="8"/>
  <c r="Z531" i="8"/>
  <c r="Z568" i="8"/>
  <c r="Z542" i="8"/>
  <c r="Z530" i="8"/>
  <c r="Z573" i="8"/>
  <c r="Z523" i="8"/>
  <c r="Z513" i="8"/>
  <c r="Z495" i="8"/>
  <c r="Z454" i="8"/>
  <c r="Z422" i="8"/>
  <c r="Z390" i="8"/>
  <c r="Z500" i="8"/>
  <c r="Z475" i="8"/>
  <c r="Z443" i="8"/>
  <c r="Z411" i="8"/>
  <c r="Z379" i="8"/>
  <c r="Z493" i="8"/>
  <c r="Z482" i="8"/>
  <c r="Z444" i="8"/>
  <c r="Z412" i="8"/>
  <c r="Z491" i="8"/>
  <c r="Z397" i="8"/>
  <c r="Z339" i="8"/>
  <c r="Z307" i="8"/>
  <c r="Z376" i="8"/>
  <c r="Z360" i="8"/>
  <c r="Z328" i="8"/>
  <c r="Z296" i="8"/>
  <c r="Z264" i="8"/>
  <c r="Z373" i="8"/>
  <c r="Z337" i="8"/>
  <c r="Z305" i="8"/>
  <c r="Z389" i="8"/>
  <c r="Z302" i="8"/>
  <c r="Z235" i="8"/>
  <c r="Z254" i="8"/>
  <c r="Z244" i="8"/>
  <c r="Z334" i="8"/>
  <c r="Z374" i="8"/>
  <c r="Z214" i="8"/>
  <c r="Z203" i="8"/>
  <c r="Z326" i="8"/>
  <c r="Z283" i="8"/>
  <c r="Z196" i="8"/>
  <c r="Z149" i="8"/>
  <c r="Z132" i="8"/>
  <c r="Z293" i="8"/>
  <c r="Z241" i="8"/>
  <c r="Z238" i="8"/>
  <c r="Z145" i="8"/>
  <c r="Z80" i="8"/>
  <c r="Z224" i="8"/>
  <c r="Z113" i="8"/>
  <c r="Z97" i="8"/>
  <c r="Z75" i="8"/>
  <c r="Z282" i="8"/>
  <c r="Z158" i="8"/>
  <c r="Z39" i="8"/>
  <c r="Z135" i="8"/>
  <c r="Z58" i="8"/>
  <c r="Z346" i="8"/>
  <c r="Z114" i="8"/>
  <c r="Z98" i="8"/>
  <c r="Z983" i="8"/>
  <c r="Z967" i="8"/>
  <c r="Z976" i="8"/>
  <c r="Z924" i="8"/>
  <c r="Z925" i="8"/>
  <c r="Z959" i="8"/>
  <c r="Z961" i="8"/>
  <c r="Z926" i="8"/>
  <c r="Z913" i="8"/>
  <c r="Z947" i="8"/>
  <c r="Z836" i="8"/>
  <c r="Z895" i="8"/>
  <c r="Z878" i="8"/>
  <c r="Z893" i="8"/>
  <c r="Z826" i="8"/>
  <c r="Z865" i="8"/>
  <c r="Z817" i="8"/>
  <c r="Z803" i="8"/>
  <c r="Z788" i="8"/>
  <c r="Z762" i="8"/>
  <c r="Z800" i="8"/>
  <c r="Z772" i="8"/>
  <c r="Z751" i="8"/>
  <c r="Z835" i="8"/>
  <c r="Z748" i="8"/>
  <c r="Z706" i="8"/>
  <c r="Z709" i="8"/>
  <c r="Z677" i="8"/>
  <c r="Z713" i="8"/>
  <c r="Z715" i="8"/>
  <c r="Z701" i="8"/>
  <c r="Z674" i="8"/>
  <c r="Z684" i="8"/>
  <c r="Z609" i="8"/>
  <c r="Z648" i="8"/>
  <c r="Z725" i="8"/>
  <c r="Z628" i="8"/>
  <c r="Z583" i="8"/>
  <c r="Z554" i="8"/>
  <c r="Z623" i="8"/>
  <c r="Z535" i="8"/>
  <c r="Z560" i="8"/>
  <c r="Z557" i="8"/>
  <c r="Z532" i="8"/>
  <c r="Z581" i="8"/>
  <c r="Z485" i="8"/>
  <c r="Z458" i="8"/>
  <c r="Z414" i="8"/>
  <c r="Z544" i="8"/>
  <c r="Z478" i="8"/>
  <c r="Z435" i="8"/>
  <c r="Z395" i="8"/>
  <c r="Z504" i="8"/>
  <c r="Z468" i="8"/>
  <c r="Z428" i="8"/>
  <c r="Z384" i="8"/>
  <c r="Z364" i="8"/>
  <c r="Z323" i="8"/>
  <c r="Z380" i="8"/>
  <c r="Z352" i="8"/>
  <c r="Z312" i="8"/>
  <c r="Z268" i="8"/>
  <c r="Z361" i="8"/>
  <c r="Z321" i="8"/>
  <c r="Z465" i="8"/>
  <c r="Z275" i="8"/>
  <c r="Z433" i="8"/>
  <c r="Z263" i="8"/>
  <c r="Z286" i="8"/>
  <c r="Z253" i="8"/>
  <c r="Z210" i="8"/>
  <c r="Z246" i="8"/>
  <c r="Z229" i="8"/>
  <c r="Z168" i="8"/>
  <c r="Z128" i="8"/>
  <c r="Z220" i="8"/>
  <c r="Z262" i="8"/>
  <c r="Z137" i="8"/>
  <c r="Z62" i="8"/>
  <c r="Z115" i="8"/>
  <c r="Z93" i="8"/>
  <c r="Z44" i="8"/>
  <c r="Z160" i="8"/>
  <c r="Z234" i="8"/>
  <c r="Z119" i="8"/>
  <c r="Z150" i="8"/>
  <c r="Z110" i="8"/>
  <c r="Z90" i="8"/>
  <c r="Z42" i="8"/>
  <c r="Z1001" i="8"/>
  <c r="Z975" i="8"/>
  <c r="Z982" i="8"/>
  <c r="Z968" i="8"/>
  <c r="Z1006" i="8"/>
  <c r="Z973" i="8"/>
  <c r="Z955" i="8"/>
  <c r="Z937" i="8"/>
  <c r="Z918" i="8"/>
  <c r="Z903" i="8"/>
  <c r="Z920" i="8"/>
  <c r="Z881" i="8"/>
  <c r="Z892" i="8"/>
  <c r="Z877" i="8"/>
  <c r="Z864" i="8"/>
  <c r="Z824" i="8"/>
  <c r="Z849" i="8"/>
  <c r="Z873" i="8"/>
  <c r="Z790" i="8"/>
  <c r="Z822" i="8"/>
  <c r="Z754" i="8"/>
  <c r="Z787" i="8"/>
  <c r="Z768" i="8"/>
  <c r="Z819" i="8"/>
  <c r="Z771" i="8"/>
  <c r="Z810" i="8"/>
  <c r="Z698" i="8"/>
  <c r="Z693" i="8"/>
  <c r="Z673" i="8"/>
  <c r="Z711" i="8"/>
  <c r="Z744" i="8"/>
  <c r="Z671" i="8"/>
  <c r="Z658" i="8"/>
  <c r="Z651" i="8"/>
  <c r="Z605" i="8"/>
  <c r="Z630" i="8"/>
  <c r="Z652" i="8"/>
  <c r="Z618" i="8"/>
  <c r="Z575" i="8"/>
  <c r="Z667" i="8"/>
  <c r="Z621" i="8"/>
  <c r="Z622" i="8"/>
  <c r="Z556" i="8"/>
  <c r="Z524" i="8"/>
  <c r="Z588" i="8"/>
  <c r="Z580" i="8"/>
  <c r="Z480" i="8"/>
  <c r="Z450" i="8"/>
  <c r="Z410" i="8"/>
  <c r="Z521" i="8"/>
  <c r="Z471" i="8"/>
  <c r="Z431" i="8"/>
  <c r="Z391" i="8"/>
  <c r="Z488" i="8"/>
  <c r="Z464" i="8"/>
  <c r="Z424" i="8"/>
  <c r="Z476" i="8"/>
  <c r="Z359" i="8"/>
  <c r="Z319" i="8"/>
  <c r="Z370" i="8"/>
  <c r="Z348" i="8"/>
  <c r="Z308" i="8"/>
  <c r="Z260" i="8"/>
  <c r="Z357" i="8"/>
  <c r="Z317" i="8"/>
  <c r="Z377" i="8"/>
  <c r="Z274" i="8"/>
  <c r="Z362" i="8"/>
  <c r="Z240" i="8"/>
  <c r="Z281" i="8"/>
  <c r="Z251" i="8"/>
  <c r="Z199" i="8"/>
  <c r="Z225" i="8"/>
  <c r="Z228" i="8"/>
  <c r="Z146" i="8"/>
  <c r="Z126" i="8"/>
  <c r="Z216" i="8"/>
  <c r="Z237" i="8"/>
  <c r="Z133" i="8"/>
  <c r="Z57" i="8"/>
  <c r="Z111" i="8"/>
  <c r="Z91" i="8"/>
  <c r="Z36" i="8"/>
  <c r="Z156" i="8"/>
  <c r="Z186" i="8"/>
  <c r="Z82" i="8"/>
  <c r="Z277" i="8"/>
  <c r="Z108" i="8"/>
  <c r="Z88" i="8"/>
  <c r="Z24" i="8"/>
  <c r="Z50" i="8"/>
  <c r="Z171" i="8"/>
  <c r="Z81" i="8"/>
  <c r="Z59" i="8"/>
  <c r="Z993" i="8"/>
  <c r="Z994" i="8"/>
  <c r="Z978" i="8"/>
  <c r="Z960" i="8"/>
  <c r="Z971" i="8"/>
  <c r="Z964" i="8"/>
  <c r="Z938" i="8"/>
  <c r="Z917" i="8"/>
  <c r="Z910" i="8"/>
  <c r="Z901" i="8"/>
  <c r="Z911" i="8"/>
  <c r="Z875" i="8"/>
  <c r="Z888" i="8"/>
  <c r="Z869" i="8"/>
  <c r="Z867" i="8"/>
  <c r="Z816" i="8"/>
  <c r="Z856" i="8"/>
  <c r="Z850" i="8"/>
  <c r="Z785" i="8"/>
  <c r="Z798" i="8"/>
  <c r="Z750" i="8"/>
  <c r="Z783" i="8"/>
  <c r="Z760" i="8"/>
  <c r="Z747" i="8"/>
  <c r="Z745" i="8"/>
  <c r="Z738" i="8"/>
  <c r="Z694" i="8"/>
  <c r="Z732" i="8"/>
  <c r="Z665" i="8"/>
  <c r="Z696" i="8"/>
  <c r="Z699" i="8"/>
  <c r="Z655" i="8"/>
  <c r="Z697" i="8"/>
  <c r="Z645" i="8"/>
  <c r="Z597" i="8"/>
  <c r="Z629" i="8"/>
  <c r="Z640" i="8"/>
  <c r="Z614" i="8"/>
  <c r="Z604" i="8"/>
  <c r="Z644" i="8"/>
  <c r="Z567" i="8"/>
  <c r="Z596" i="8"/>
  <c r="Z552" i="8"/>
  <c r="Z515" i="8"/>
  <c r="Z582" i="8"/>
  <c r="Z548" i="8"/>
  <c r="Z506" i="8"/>
  <c r="Z446" i="8"/>
  <c r="Z406" i="8"/>
  <c r="Z505" i="8"/>
  <c r="Z467" i="8"/>
  <c r="Z427" i="8"/>
  <c r="Z383" i="8"/>
  <c r="Z477" i="8"/>
  <c r="Z460" i="8"/>
  <c r="Z416" i="8"/>
  <c r="Z409" i="8"/>
  <c r="Z355" i="8"/>
  <c r="Z311" i="8"/>
  <c r="Z473" i="8"/>
  <c r="Z344" i="8"/>
  <c r="Z300" i="8"/>
  <c r="Z508" i="8"/>
  <c r="Z353" i="8"/>
  <c r="Z309" i="8"/>
  <c r="Z354" i="8"/>
  <c r="Z269" i="8"/>
  <c r="Z289" i="8"/>
  <c r="Z338" i="8"/>
  <c r="Z271" i="8"/>
  <c r="Z218" i="8"/>
  <c r="Z195" i="8"/>
  <c r="Z219" i="8"/>
  <c r="Z200" i="8"/>
  <c r="Z144" i="8"/>
  <c r="Z124" i="8"/>
  <c r="Z258" i="8"/>
  <c r="Z236" i="8"/>
  <c r="Z129" i="8"/>
  <c r="Z232" i="8"/>
  <c r="Z109" i="8"/>
  <c r="Z89" i="8"/>
  <c r="Z26" i="8"/>
  <c r="Z154" i="8"/>
  <c r="Z174" i="8"/>
  <c r="Z74" i="8"/>
  <c r="Z201" i="8"/>
  <c r="Z106" i="8"/>
  <c r="Z84" i="8"/>
  <c r="Z9" i="8"/>
  <c r="Z20" i="8"/>
  <c r="Z35" i="8"/>
  <c r="Z1004" i="8"/>
  <c r="Z997" i="8"/>
  <c r="Z998" i="8"/>
  <c r="Z952" i="8"/>
  <c r="Z956" i="8"/>
  <c r="Z962" i="8"/>
  <c r="Z927" i="8"/>
  <c r="Z951" i="8"/>
  <c r="Z902" i="8"/>
  <c r="Z887" i="8"/>
  <c r="Z905" i="8"/>
  <c r="Z871" i="8"/>
  <c r="Z880" i="8"/>
  <c r="Z853" i="8"/>
  <c r="Z921" i="8"/>
  <c r="Z813" i="8"/>
  <c r="Z831" i="8"/>
  <c r="Z848" i="8"/>
  <c r="Z781" i="8"/>
  <c r="Z786" i="8"/>
  <c r="Z746" i="8"/>
  <c r="Z827" i="8"/>
  <c r="Z752" i="8"/>
  <c r="Z741" i="8"/>
  <c r="Z804" i="8"/>
  <c r="Z730" i="8"/>
  <c r="Z690" i="8"/>
  <c r="Z724" i="8"/>
  <c r="Z657" i="8"/>
  <c r="Z695" i="8"/>
  <c r="Z689" i="8"/>
  <c r="Z686" i="8"/>
  <c r="Z680" i="8"/>
  <c r="Z642" i="8"/>
  <c r="Z589" i="8"/>
  <c r="Z624" i="8"/>
  <c r="Z635" i="8"/>
  <c r="Z607" i="8"/>
  <c r="Z666" i="8"/>
  <c r="Z616" i="8"/>
  <c r="Z559" i="8"/>
  <c r="Z578" i="8"/>
  <c r="Z569" i="8"/>
  <c r="Z529" i="8"/>
  <c r="Z561" i="8"/>
  <c r="Z527" i="8"/>
  <c r="Z490" i="8"/>
  <c r="Z442" i="8"/>
  <c r="Z402" i="8"/>
  <c r="Z489" i="8"/>
  <c r="Z463" i="8"/>
  <c r="Z423" i="8"/>
  <c r="Z375" i="8"/>
  <c r="Z565" i="8"/>
  <c r="Z456" i="8"/>
  <c r="Z408" i="8"/>
  <c r="Z366" i="8"/>
  <c r="Z351" i="8"/>
  <c r="Z303" i="8"/>
  <c r="Z457" i="8"/>
  <c r="Z340" i="8"/>
  <c r="Z292" i="8"/>
  <c r="Z502" i="8"/>
  <c r="Z349" i="8"/>
  <c r="Z301" i="8"/>
  <c r="Z322" i="8"/>
  <c r="Z259" i="8"/>
  <c r="Z250" i="8"/>
  <c r="Z492" i="8"/>
  <c r="Z270" i="8"/>
  <c r="Z209" i="8"/>
  <c r="Z191" i="8"/>
  <c r="Z215" i="8"/>
  <c r="Z192" i="8"/>
  <c r="Z142" i="8"/>
  <c r="Z122" i="8"/>
  <c r="Z222" i="8"/>
  <c r="Z208" i="8"/>
  <c r="Z125" i="8"/>
  <c r="Z185" i="8"/>
  <c r="Z107" i="8"/>
  <c r="Z87" i="8"/>
  <c r="Z205" i="8"/>
  <c r="Z152" i="8"/>
  <c r="Z147" i="8"/>
  <c r="Z53" i="8"/>
  <c r="Z189" i="8"/>
  <c r="Z104" i="8"/>
  <c r="Z38" i="8"/>
  <c r="Z45" i="8"/>
  <c r="Z73" i="8"/>
  <c r="Z148" i="8"/>
  <c r="Z988" i="8"/>
  <c r="Z1000" i="8"/>
  <c r="Z979" i="8"/>
  <c r="Z986" i="8"/>
  <c r="Z944" i="8"/>
  <c r="Z953" i="8"/>
  <c r="Z914" i="8"/>
  <c r="Z934" i="8"/>
  <c r="Z894" i="8"/>
  <c r="Z900" i="8"/>
  <c r="Z891" i="8"/>
  <c r="Z863" i="8"/>
  <c r="Z858" i="8"/>
  <c r="Z845" i="8"/>
  <c r="Z870" i="8"/>
  <c r="Z805" i="8"/>
  <c r="Z859" i="8"/>
  <c r="Z842" i="8"/>
  <c r="Z773" i="8"/>
  <c r="Z782" i="8"/>
  <c r="Z742" i="8"/>
  <c r="AA742" i="8" s="1"/>
  <c r="AB742" i="8" s="1"/>
  <c r="AC742" i="8" s="1"/>
  <c r="Z811" i="8"/>
  <c r="Z815" i="8"/>
  <c r="Z739" i="8"/>
  <c r="Z736" i="8"/>
  <c r="Z726" i="8"/>
  <c r="Z704" i="8"/>
  <c r="Z707" i="8"/>
  <c r="Z653" i="8"/>
  <c r="Z763" i="8"/>
  <c r="Z656" i="8"/>
  <c r="Z676" i="8"/>
  <c r="Z664" i="8"/>
  <c r="Z636" i="8"/>
  <c r="Z585" i="8"/>
  <c r="Z610" i="8"/>
  <c r="Z682" i="8"/>
  <c r="Z603" i="8"/>
  <c r="Z592" i="8"/>
  <c r="Z586" i="8"/>
  <c r="Z555" i="8"/>
  <c r="Z608" i="8"/>
  <c r="Z545" i="8"/>
  <c r="Z528" i="8"/>
  <c r="Z538" i="8"/>
  <c r="Z517" i="8"/>
  <c r="Z479" i="8"/>
  <c r="Z438" i="8"/>
  <c r="Z394" i="8"/>
  <c r="Z484" i="8"/>
  <c r="Z459" i="8"/>
  <c r="Z415" i="8"/>
  <c r="Z371" i="8"/>
  <c r="Z516" i="8"/>
  <c r="Z448" i="8"/>
  <c r="Z404" i="8"/>
  <c r="Z522" i="8"/>
  <c r="Z343" i="8"/>
  <c r="Z299" i="8"/>
  <c r="Z441" i="8"/>
  <c r="Z332" i="8"/>
  <c r="Z288" i="8"/>
  <c r="Z469" i="8"/>
  <c r="Z341" i="8"/>
  <c r="Z297" i="8"/>
  <c r="Z294" i="8"/>
  <c r="Z239" i="8"/>
  <c r="Z350" i="8"/>
  <c r="Z486" i="8"/>
  <c r="Z242" i="8"/>
  <c r="Z306" i="8"/>
  <c r="Z187" i="8"/>
  <c r="Z421" i="8"/>
  <c r="Z188" i="8"/>
  <c r="Z140" i="8"/>
  <c r="Z449" i="8"/>
  <c r="Z217" i="8"/>
  <c r="Z202" i="8"/>
  <c r="Z83" i="8"/>
  <c r="Z182" i="8"/>
  <c r="Z105" i="8"/>
  <c r="Z79" i="8"/>
  <c r="Z190" i="8"/>
  <c r="Z68" i="8"/>
  <c r="AA68" i="8" s="1"/>
  <c r="AB68" i="8" s="1"/>
  <c r="AC68" i="8" s="1"/>
  <c r="Z139" i="8"/>
  <c r="Z252" i="8"/>
  <c r="Z181" i="8"/>
  <c r="Z100" i="8"/>
  <c r="Z159" i="8"/>
  <c r="Z153" i="8"/>
  <c r="Z972" i="8"/>
  <c r="Z995" i="8"/>
  <c r="Z965" i="8"/>
  <c r="Z974" i="8"/>
  <c r="Z936" i="8"/>
  <c r="Z950" i="8"/>
  <c r="Z898" i="8"/>
  <c r="Z954" i="8"/>
  <c r="Z886" i="8"/>
  <c r="Z896" i="8"/>
  <c r="Z868" i="8"/>
  <c r="Z855" i="8"/>
  <c r="Z884" i="8"/>
  <c r="Z837" i="8"/>
  <c r="Z862" i="8"/>
  <c r="Z797" i="8"/>
  <c r="Z841" i="8"/>
  <c r="Z840" i="8"/>
  <c r="Z808" i="8"/>
  <c r="Z778" i="8"/>
  <c r="Z828" i="8"/>
  <c r="Z784" i="8"/>
  <c r="Z799" i="8"/>
  <c r="Z735" i="8"/>
  <c r="Z779" i="8"/>
  <c r="Z722" i="8"/>
  <c r="Z703" i="8"/>
  <c r="Z691" i="8"/>
  <c r="Z649" i="8"/>
  <c r="Z755" i="8"/>
  <c r="Z643" i="8"/>
  <c r="Z660" i="8"/>
  <c r="Z700" i="8"/>
  <c r="Z625" i="8"/>
  <c r="Z637" i="8"/>
  <c r="Z606" i="8"/>
  <c r="Z638" i="8"/>
  <c r="Z599" i="8"/>
  <c r="Z584" i="8"/>
  <c r="Z683" i="8"/>
  <c r="Z551" i="8"/>
  <c r="Z577" i="8"/>
  <c r="Z541" i="8"/>
  <c r="Z553" i="8"/>
  <c r="Z537" i="8"/>
  <c r="Z512" i="8"/>
  <c r="Z474" i="8"/>
  <c r="Z434" i="8"/>
  <c r="Z386" i="8"/>
  <c r="Z510" i="8"/>
  <c r="Z455" i="8"/>
  <c r="Z407" i="8"/>
  <c r="Z367" i="8"/>
  <c r="Z503" i="8"/>
  <c r="Z440" i="8"/>
  <c r="Z400" i="8"/>
  <c r="Z461" i="8"/>
  <c r="Z335" i="8"/>
  <c r="Z295" i="8"/>
  <c r="Z405" i="8"/>
  <c r="Z324" i="8"/>
  <c r="Z284" i="8"/>
  <c r="Z453" i="8"/>
  <c r="Z333" i="8"/>
  <c r="Z546" i="8"/>
  <c r="Z393" i="8"/>
  <c r="Z231" i="8"/>
  <c r="Z318" i="8"/>
  <c r="Z481" i="8"/>
  <c r="Z358" i="8"/>
  <c r="Z256" i="8"/>
  <c r="Z183" i="8"/>
  <c r="Z266" i="8"/>
  <c r="Z184" i="8"/>
  <c r="Z138" i="8"/>
  <c r="Z257" i="8"/>
  <c r="Z213" i="8"/>
  <c r="Z198" i="8"/>
  <c r="Z76" i="8"/>
  <c r="Z169" i="8"/>
  <c r="Z103" i="8"/>
  <c r="Z71" i="8"/>
  <c r="Z177" i="8"/>
  <c r="Z61" i="8"/>
  <c r="Z131" i="8"/>
  <c r="Z194" i="8"/>
  <c r="Z178" i="8"/>
  <c r="Z96" i="8"/>
  <c r="Z999" i="8"/>
  <c r="Z985" i="8"/>
  <c r="Z949" i="8"/>
  <c r="Z940" i="8"/>
  <c r="Z963" i="8"/>
  <c r="Z939" i="8"/>
  <c r="Z890" i="8"/>
  <c r="Z948" i="8"/>
  <c r="Z943" i="8"/>
  <c r="Z931" i="8"/>
  <c r="Z860" i="8"/>
  <c r="Z839" i="8"/>
  <c r="Z883" i="8"/>
  <c r="Z829" i="8"/>
  <c r="Z846" i="8"/>
  <c r="Z793" i="8"/>
  <c r="Z834" i="8"/>
  <c r="Z857" i="8"/>
  <c r="Z807" i="8"/>
  <c r="Z774" i="8"/>
  <c r="Z802" i="8"/>
  <c r="Z780" i="8"/>
  <c r="Z765" i="8"/>
  <c r="Z727" i="8"/>
  <c r="Z830" i="8"/>
  <c r="Z718" i="8"/>
  <c r="Z687" i="8"/>
  <c r="Z685" i="8"/>
  <c r="Z729" i="8"/>
  <c r="Z740" i="8"/>
  <c r="Z639" i="8"/>
  <c r="Z767" i="8"/>
  <c r="Z678" i="8"/>
  <c r="Z620" i="8"/>
  <c r="Z631" i="8"/>
  <c r="Z598" i="8"/>
  <c r="Z634" i="8"/>
  <c r="Z595" i="8"/>
  <c r="Z566" i="8"/>
  <c r="Z668" i="8"/>
  <c r="Z547" i="8"/>
  <c r="Z572" i="8"/>
  <c r="Z540" i="8"/>
  <c r="Z549" i="8"/>
  <c r="Z525" i="8"/>
  <c r="Z501" i="8"/>
  <c r="Z470" i="8"/>
  <c r="Z426" i="8"/>
  <c r="Z382" i="8"/>
  <c r="Z499" i="8"/>
  <c r="Z447" i="8"/>
  <c r="Z403" i="8"/>
  <c r="Z363" i="8"/>
  <c r="Z487" i="8"/>
  <c r="Z436" i="8"/>
  <c r="Z396" i="8"/>
  <c r="Z429" i="8"/>
  <c r="Z331" i="8"/>
  <c r="Z291" i="8"/>
  <c r="Z368" i="8"/>
  <c r="Z320" i="8"/>
  <c r="Z280" i="8"/>
  <c r="Z413" i="8"/>
  <c r="Z329" i="8"/>
  <c r="Z507" i="8"/>
  <c r="Z310" i="8"/>
  <c r="Z227" i="8"/>
  <c r="Z279" i="8"/>
  <c r="Z385" i="8"/>
  <c r="Z290" i="8"/>
  <c r="Z248" i="8"/>
  <c r="Z175" i="8"/>
  <c r="Z261" i="8"/>
  <c r="Z180" i="8"/>
  <c r="Z134" i="8"/>
  <c r="Z255" i="8"/>
  <c r="Z207" i="8"/>
  <c r="Z151" i="8"/>
  <c r="Z72" i="8"/>
  <c r="Z233" i="8"/>
  <c r="Z99" i="8"/>
  <c r="Z64" i="8"/>
  <c r="Z173" i="8"/>
  <c r="Z41" i="8"/>
  <c r="Z127" i="8"/>
  <c r="Z193" i="8"/>
  <c r="Z116" i="8"/>
  <c r="Z94" i="8"/>
  <c r="Z991" i="8"/>
  <c r="Z981" i="8"/>
  <c r="Z989" i="8"/>
  <c r="Z932" i="8"/>
  <c r="Z942" i="8"/>
  <c r="Z966" i="8"/>
  <c r="Z882" i="8"/>
  <c r="Z946" i="8"/>
  <c r="Z916" i="8"/>
  <c r="Z915" i="8"/>
  <c r="Z852" i="8"/>
  <c r="Z897" i="8"/>
  <c r="Z879" i="8"/>
  <c r="Z908" i="8"/>
  <c r="Z851" i="8"/>
  <c r="Z789" i="8"/>
  <c r="Z833" i="8"/>
  <c r="Z812" i="8"/>
  <c r="Z794" i="8"/>
  <c r="Z770" i="8"/>
  <c r="Z806" i="8"/>
  <c r="Z776" i="8"/>
  <c r="Z759" i="8"/>
  <c r="Z719" i="8"/>
  <c r="Z757" i="8"/>
  <c r="Z714" i="8"/>
  <c r="Z716" i="8"/>
  <c r="Z681" i="8"/>
  <c r="Z721" i="8"/>
  <c r="Z720" i="8"/>
  <c r="Z705" i="8"/>
  <c r="Z733" i="8"/>
  <c r="Z662" i="8"/>
  <c r="Z613" i="8"/>
  <c r="Z615" i="8"/>
  <c r="Z590" i="8"/>
  <c r="Z633" i="8"/>
  <c r="Z591" i="8"/>
  <c r="Z558" i="8"/>
  <c r="Z632" i="8"/>
  <c r="Z543" i="8"/>
  <c r="Z564" i="8"/>
  <c r="Z520" i="8"/>
  <c r="Z534" i="8"/>
  <c r="Z600" i="8"/>
  <c r="Z496" i="8"/>
  <c r="Z466" i="8"/>
  <c r="Z418" i="8"/>
  <c r="Z378" i="8"/>
  <c r="Z494" i="8"/>
  <c r="Z439" i="8"/>
  <c r="Z399" i="8"/>
  <c r="Z526" i="8"/>
  <c r="Z472" i="8"/>
  <c r="Z432" i="8"/>
  <c r="Z392" i="8"/>
  <c r="Z365" i="8"/>
  <c r="Z327" i="8"/>
  <c r="Z497" i="8"/>
  <c r="Z356" i="8"/>
  <c r="Z316" i="8"/>
  <c r="Z276" i="8"/>
  <c r="Z372" i="8"/>
  <c r="Z325" i="8"/>
  <c r="Z401" i="8"/>
  <c r="Z285" i="8"/>
  <c r="Z223" i="8"/>
  <c r="Z278" i="8"/>
  <c r="Z287" i="8"/>
  <c r="Z267" i="8"/>
  <c r="Z226" i="8"/>
  <c r="Z298" i="8"/>
  <c r="Z230" i="8"/>
  <c r="Z176" i="8"/>
  <c r="Z130" i="8"/>
  <c r="Z249" i="8"/>
  <c r="Z206" i="8"/>
  <c r="Z141" i="8"/>
  <c r="Z69" i="8"/>
  <c r="Z197" i="8"/>
  <c r="Z95" i="8"/>
  <c r="Z55" i="8"/>
  <c r="Z164" i="8"/>
  <c r="Z29" i="8"/>
  <c r="Z123" i="8"/>
  <c r="Z167" i="8"/>
  <c r="Z112" i="8"/>
  <c r="Z92" i="8"/>
  <c r="Z32" i="8"/>
  <c r="Z170" i="8"/>
  <c r="Z23" i="8"/>
  <c r="Z54" i="8"/>
  <c r="Z19" i="8"/>
  <c r="Z11" i="8"/>
  <c r="X46" i="8"/>
  <c r="X70" i="8"/>
  <c r="X54" i="8"/>
  <c r="X37" i="8"/>
  <c r="X10" i="8"/>
  <c r="X30" i="8"/>
  <c r="X82" i="8"/>
  <c r="X27" i="8"/>
  <c r="X189" i="8"/>
  <c r="X14" i="8"/>
  <c r="X12" i="8"/>
  <c r="X41" i="8"/>
  <c r="X63" i="8"/>
  <c r="AA63" i="8" s="1"/>
  <c r="AB63" i="8" s="1"/>
  <c r="AC63" i="8" s="1"/>
  <c r="X36" i="8"/>
  <c r="X56" i="8"/>
  <c r="X44" i="8"/>
  <c r="X17" i="8"/>
  <c r="X40" i="8"/>
  <c r="X1006" i="8"/>
  <c r="X977" i="8"/>
  <c r="X987" i="8"/>
  <c r="X980" i="8"/>
  <c r="X1005" i="8"/>
  <c r="X956" i="8"/>
  <c r="X986" i="8"/>
  <c r="X930" i="8"/>
  <c r="X973" i="8"/>
  <c r="X892" i="8"/>
  <c r="AA892" i="8" s="1"/>
  <c r="AB892" i="8" s="1"/>
  <c r="AC892" i="8" s="1"/>
  <c r="X936" i="8"/>
  <c r="AA936" i="8" s="1"/>
  <c r="AB936" i="8" s="1"/>
  <c r="AC936" i="8" s="1"/>
  <c r="X896" i="8"/>
  <c r="X902" i="8"/>
  <c r="X961" i="8"/>
  <c r="X854" i="8"/>
  <c r="X857" i="8"/>
  <c r="X882" i="8"/>
  <c r="X831" i="8"/>
  <c r="X906" i="8"/>
  <c r="X885" i="8"/>
  <c r="X812" i="8"/>
  <c r="X845" i="8"/>
  <c r="X830" i="8"/>
  <c r="X815" i="8"/>
  <c r="AA815" i="8" s="1"/>
  <c r="AB815" i="8" s="1"/>
  <c r="AC815" i="8" s="1"/>
  <c r="X768" i="8"/>
  <c r="X816" i="8"/>
  <c r="X769" i="8"/>
  <c r="X822" i="8"/>
  <c r="X867" i="8"/>
  <c r="X779" i="8"/>
  <c r="X817" i="8"/>
  <c r="X726" i="8"/>
  <c r="X739" i="8"/>
  <c r="X850" i="8"/>
  <c r="X729" i="8"/>
  <c r="X697" i="8"/>
  <c r="X736" i="8"/>
  <c r="X684" i="8"/>
  <c r="X652" i="8"/>
  <c r="X708" i="8"/>
  <c r="X646" i="8"/>
  <c r="X667" i="8"/>
  <c r="X671" i="8"/>
  <c r="X710" i="8"/>
  <c r="AA710" i="8" s="1"/>
  <c r="AB710" i="8" s="1"/>
  <c r="AC710" i="8" s="1"/>
  <c r="X644" i="8"/>
  <c r="X608" i="8"/>
  <c r="X636" i="8"/>
  <c r="X605" i="8"/>
  <c r="X678" i="8"/>
  <c r="X610" i="8"/>
  <c r="X578" i="8"/>
  <c r="X580" i="8"/>
  <c r="X617" i="8"/>
  <c r="X584" i="8"/>
  <c r="X546" i="8"/>
  <c r="X641" i="8"/>
  <c r="X551" i="8"/>
  <c r="X568" i="8"/>
  <c r="X535" i="8"/>
  <c r="X549" i="8"/>
  <c r="X519" i="8"/>
  <c r="X481" i="8"/>
  <c r="X473" i="8"/>
  <c r="X441" i="8"/>
  <c r="X409" i="8"/>
  <c r="X513" i="8"/>
  <c r="X500" i="8"/>
  <c r="X458" i="8"/>
  <c r="X426" i="8"/>
  <c r="X394" i="8"/>
  <c r="X524" i="8"/>
  <c r="X499" i="8"/>
  <c r="X455" i="8"/>
  <c r="X423" i="8"/>
  <c r="X391" i="8"/>
  <c r="AA391" i="8" s="1"/>
  <c r="AB391" i="8" s="1"/>
  <c r="AC391" i="8" s="1"/>
  <c r="X460" i="8"/>
  <c r="X342" i="8"/>
  <c r="X310" i="8"/>
  <c r="X396" i="8"/>
  <c r="X364" i="8"/>
  <c r="X331" i="8"/>
  <c r="X299" i="8"/>
  <c r="X267" i="8"/>
  <c r="X377" i="8"/>
  <c r="AA377" i="8" s="1"/>
  <c r="AB377" i="8" s="1"/>
  <c r="AC377" i="8" s="1"/>
  <c r="X340" i="8"/>
  <c r="X308" i="8"/>
  <c r="X432" i="8"/>
  <c r="X297" i="8"/>
  <c r="X226" i="8"/>
  <c r="X269" i="8"/>
  <c r="X341" i="8"/>
  <c r="X503" i="8"/>
  <c r="X325" i="8"/>
  <c r="X258" i="8"/>
  <c r="X281" i="8"/>
  <c r="X194" i="8"/>
  <c r="X254" i="8"/>
  <c r="X223" i="8"/>
  <c r="X183" i="8"/>
  <c r="X246" i="8"/>
  <c r="X273" i="8"/>
  <c r="X244" i="8"/>
  <c r="X184" i="8"/>
  <c r="X148" i="8"/>
  <c r="X118" i="8"/>
  <c r="X102" i="8"/>
  <c r="X86" i="8"/>
  <c r="X228" i="8"/>
  <c r="AA228" i="8" s="1"/>
  <c r="AB228" i="8" s="1"/>
  <c r="AC228" i="8" s="1"/>
  <c r="X145" i="8"/>
  <c r="X80" i="8"/>
  <c r="X42" i="8"/>
  <c r="X59" i="8"/>
  <c r="X160" i="8"/>
  <c r="X134" i="8"/>
  <c r="X109" i="8"/>
  <c r="X93" i="8"/>
  <c r="X64" i="8"/>
  <c r="X147" i="8"/>
  <c r="X15" i="8"/>
  <c r="X16" i="8"/>
  <c r="X29" i="8"/>
  <c r="X35" i="8"/>
  <c r="X21" i="8"/>
  <c r="X25" i="8"/>
  <c r="X43" i="8"/>
  <c r="X68" i="8"/>
  <c r="X1003" i="8"/>
  <c r="X985" i="8"/>
  <c r="X983" i="8"/>
  <c r="X959" i="8"/>
  <c r="AA959" i="8" s="1"/>
  <c r="AB959" i="8" s="1"/>
  <c r="AC959" i="8" s="1"/>
  <c r="X989" i="8"/>
  <c r="X942" i="8"/>
  <c r="X948" i="8"/>
  <c r="X943" i="8"/>
  <c r="X900" i="8"/>
  <c r="X960" i="8"/>
  <c r="X880" i="8"/>
  <c r="AA880" i="8" s="1"/>
  <c r="AB880" i="8" s="1"/>
  <c r="AC880" i="8" s="1"/>
  <c r="X914" i="8"/>
  <c r="X894" i="8"/>
  <c r="X887" i="8"/>
  <c r="X897" i="8"/>
  <c r="X839" i="8"/>
  <c r="X877" i="8"/>
  <c r="X864" i="8"/>
  <c r="X800" i="8"/>
  <c r="X832" i="8"/>
  <c r="X836" i="8"/>
  <c r="X776" i="8"/>
  <c r="X799" i="8"/>
  <c r="X765" i="8"/>
  <c r="X794" i="8"/>
  <c r="X810" i="8"/>
  <c r="X763" i="8"/>
  <c r="X738" i="8"/>
  <c r="X758" i="8"/>
  <c r="X740" i="8"/>
  <c r="X725" i="8"/>
  <c r="X689" i="8"/>
  <c r="X718" i="8"/>
  <c r="X668" i="8"/>
  <c r="X766" i="8"/>
  <c r="X677" i="8"/>
  <c r="X682" i="8"/>
  <c r="X670" i="8"/>
  <c r="X695" i="8"/>
  <c r="X643" i="8"/>
  <c r="X592" i="8"/>
  <c r="X615" i="8"/>
  <c r="X637" i="8"/>
  <c r="X619" i="8"/>
  <c r="X653" i="8"/>
  <c r="X569" i="8"/>
  <c r="AA569" i="8" s="1"/>
  <c r="AB569" i="8" s="1"/>
  <c r="AC569" i="8" s="1"/>
  <c r="X662" i="8"/>
  <c r="X562" i="8"/>
  <c r="AA562" i="8" s="1"/>
  <c r="AB562" i="8" s="1"/>
  <c r="AC562" i="8" s="1"/>
  <c r="X623" i="8"/>
  <c r="X559" i="8"/>
  <c r="X591" i="8"/>
  <c r="X564" i="8"/>
  <c r="X544" i="8"/>
  <c r="X523" i="8"/>
  <c r="X507" i="8"/>
  <c r="X453" i="8"/>
  <c r="X417" i="8"/>
  <c r="X381" i="8"/>
  <c r="X495" i="8"/>
  <c r="X450" i="8"/>
  <c r="X414" i="8"/>
  <c r="X378" i="8"/>
  <c r="X489" i="8"/>
  <c r="X463" i="8"/>
  <c r="AA463" i="8" s="1"/>
  <c r="AB463" i="8" s="1"/>
  <c r="AC463" i="8" s="1"/>
  <c r="X427" i="8"/>
  <c r="X387" i="8"/>
  <c r="X408" i="8"/>
  <c r="X330" i="8"/>
  <c r="X294" i="8"/>
  <c r="X440" i="8"/>
  <c r="X339" i="8"/>
  <c r="X303" i="8"/>
  <c r="X263" i="8"/>
  <c r="X368" i="8"/>
  <c r="X328" i="8"/>
  <c r="X493" i="8"/>
  <c r="X363" i="8"/>
  <c r="X234" i="8"/>
  <c r="AA234" i="8" s="1"/>
  <c r="AB234" i="8" s="1"/>
  <c r="AC234" i="8" s="1"/>
  <c r="X285" i="8"/>
  <c r="X309" i="8"/>
  <c r="X329" i="8"/>
  <c r="X266" i="8"/>
  <c r="X206" i="8"/>
  <c r="X208" i="8"/>
  <c r="X301" i="8"/>
  <c r="AA301" i="8" s="1"/>
  <c r="AB301" i="8" s="1"/>
  <c r="AC301" i="8" s="1"/>
  <c r="X235" i="8"/>
  <c r="AA235" i="8" s="1"/>
  <c r="AB235" i="8" s="1"/>
  <c r="AC235" i="8" s="1"/>
  <c r="X179" i="8"/>
  <c r="X225" i="8"/>
  <c r="X250" i="8"/>
  <c r="X224" i="8"/>
  <c r="X157" i="8"/>
  <c r="X124" i="8"/>
  <c r="X104" i="8"/>
  <c r="X84" i="8"/>
  <c r="X229" i="8"/>
  <c r="X133" i="8"/>
  <c r="X62" i="8"/>
  <c r="X188" i="8"/>
  <c r="X164" i="8"/>
  <c r="X138" i="8"/>
  <c r="X107" i="8"/>
  <c r="X89" i="8"/>
  <c r="X180" i="8"/>
  <c r="X131" i="8"/>
  <c r="X78" i="8"/>
  <c r="X1001" i="8"/>
  <c r="AA1001" i="8" s="1"/>
  <c r="AB1001" i="8" s="1"/>
  <c r="X994" i="8"/>
  <c r="AA994" i="8" s="1"/>
  <c r="AB994" i="8" s="1"/>
  <c r="AC994" i="8" s="1"/>
  <c r="X951" i="8"/>
  <c r="X970" i="8"/>
  <c r="X968" i="8"/>
  <c r="X944" i="8"/>
  <c r="X925" i="8"/>
  <c r="X911" i="8"/>
  <c r="X888" i="8"/>
  <c r="X899" i="8"/>
  <c r="X870" i="8"/>
  <c r="AA870" i="8" s="1"/>
  <c r="AB870" i="8" s="1"/>
  <c r="AC870" i="8" s="1"/>
  <c r="X849" i="8"/>
  <c r="X871" i="8"/>
  <c r="X858" i="8"/>
  <c r="X890" i="8"/>
  <c r="X804" i="8"/>
  <c r="X819" i="8"/>
  <c r="AA819" i="8" s="1"/>
  <c r="AB819" i="8" s="1"/>
  <c r="AC819" i="8" s="1"/>
  <c r="X823" i="8"/>
  <c r="X826" i="8"/>
  <c r="X785" i="8"/>
  <c r="X745" i="8"/>
  <c r="X825" i="8"/>
  <c r="X767" i="8"/>
  <c r="X734" i="8"/>
  <c r="X735" i="8"/>
  <c r="X760" i="8"/>
  <c r="X709" i="8"/>
  <c r="X699" i="8"/>
  <c r="AA699" i="8" s="1"/>
  <c r="AB699" i="8" s="1"/>
  <c r="AC699" i="8" s="1"/>
  <c r="X676" i="8"/>
  <c r="X716" i="8"/>
  <c r="X661" i="8"/>
  <c r="X651" i="8"/>
  <c r="X706" i="8"/>
  <c r="X658" i="8"/>
  <c r="X604" i="8"/>
  <c r="X626" i="8"/>
  <c r="X990" i="8"/>
  <c r="AA990" i="8" s="1"/>
  <c r="AB990" i="8" s="1"/>
  <c r="AC990" i="8" s="1"/>
  <c r="X988" i="8"/>
  <c r="X1000" i="8"/>
  <c r="X979" i="8"/>
  <c r="X949" i="8"/>
  <c r="X946" i="8"/>
  <c r="X941" i="8"/>
  <c r="X953" i="8"/>
  <c r="AA953" i="8" s="1"/>
  <c r="AB953" i="8" s="1"/>
  <c r="AC953" i="8" s="1"/>
  <c r="X920" i="8"/>
  <c r="X903" i="8"/>
  <c r="X924" i="8"/>
  <c r="X891" i="8"/>
  <c r="X895" i="8"/>
  <c r="X879" i="8"/>
  <c r="X861" i="8"/>
  <c r="X829" i="8"/>
  <c r="X852" i="8"/>
  <c r="X853" i="8"/>
  <c r="X780" i="8"/>
  <c r="X805" i="8"/>
  <c r="X757" i="8"/>
  <c r="X798" i="8"/>
  <c r="X783" i="8"/>
  <c r="X791" i="8"/>
  <c r="AA791" i="8" s="1"/>
  <c r="AB791" i="8" s="1"/>
  <c r="AC791" i="8" s="1"/>
  <c r="X754" i="8"/>
  <c r="X742" i="8"/>
  <c r="X721" i="8"/>
  <c r="X720" i="8"/>
  <c r="X688" i="8"/>
  <c r="X648" i="8"/>
  <c r="X691" i="8"/>
  <c r="X694" i="8"/>
  <c r="X690" i="8"/>
  <c r="X675" i="8"/>
  <c r="X622" i="8"/>
  <c r="X645" i="8"/>
  <c r="X597" i="8"/>
  <c r="X635" i="8"/>
  <c r="X586" i="8"/>
  <c r="X573" i="8"/>
  <c r="AA573" i="8" s="1"/>
  <c r="AB573" i="8" s="1"/>
  <c r="AC573" i="8" s="1"/>
  <c r="X634" i="8"/>
  <c r="X554" i="8"/>
  <c r="X639" i="8"/>
  <c r="X531" i="8"/>
  <c r="X556" i="8"/>
  <c r="X552" i="8"/>
  <c r="X560" i="8"/>
  <c r="X496" i="8"/>
  <c r="X445" i="8"/>
  <c r="AA445" i="8" s="1"/>
  <c r="AB445" i="8" s="1"/>
  <c r="AC445" i="8" s="1"/>
  <c r="X401" i="8"/>
  <c r="X485" i="8"/>
  <c r="AA485" i="8" s="1"/>
  <c r="AB485" i="8" s="1"/>
  <c r="AC485" i="8" s="1"/>
  <c r="X466" i="8"/>
  <c r="X422" i="8"/>
  <c r="X382" i="8"/>
  <c r="X478" i="8"/>
  <c r="X451" i="8"/>
  <c r="X411" i="8"/>
  <c r="X388" i="8"/>
  <c r="X346" i="8"/>
  <c r="X302" i="8"/>
  <c r="X456" i="8"/>
  <c r="X335" i="8"/>
  <c r="X291" i="8"/>
  <c r="X452" i="8"/>
  <c r="X348" i="8"/>
  <c r="AA348" i="8" s="1"/>
  <c r="AB348" i="8" s="1"/>
  <c r="AC348" i="8" s="1"/>
  <c r="X304" i="8"/>
  <c r="X313" i="8"/>
  <c r="X238" i="8"/>
  <c r="X261" i="8"/>
  <c r="X289" i="8"/>
  <c r="X373" i="8"/>
  <c r="X260" i="8"/>
  <c r="X237" i="8"/>
  <c r="X178" i="8"/>
  <c r="X209" i="8"/>
  <c r="X175" i="8"/>
  <c r="X215" i="8"/>
  <c r="X212" i="8"/>
  <c r="X165" i="8"/>
  <c r="AA165" i="8" s="1"/>
  <c r="AB165" i="8" s="1"/>
  <c r="AC165" i="8" s="1"/>
  <c r="X136" i="8"/>
  <c r="X108" i="8"/>
  <c r="X88" i="8"/>
  <c r="X204" i="8"/>
  <c r="X125" i="8"/>
  <c r="X47" i="8"/>
  <c r="X31" i="8"/>
  <c r="X152" i="8"/>
  <c r="X113" i="8"/>
  <c r="X91" i="8"/>
  <c r="X168" i="8"/>
  <c r="X123" i="8"/>
  <c r="AA123" i="8" s="1"/>
  <c r="AB123" i="8" s="1"/>
  <c r="AC123" i="8" s="1"/>
  <c r="X181" i="8"/>
  <c r="X969" i="8"/>
  <c r="X984" i="8"/>
  <c r="X976" i="8"/>
  <c r="X963" i="8"/>
  <c r="X921" i="8"/>
  <c r="X919" i="8"/>
  <c r="X931" i="8"/>
  <c r="X935" i="8"/>
  <c r="X865" i="8"/>
  <c r="X855" i="8"/>
  <c r="X869" i="8"/>
  <c r="X808" i="8"/>
  <c r="X834" i="8"/>
  <c r="X784" i="8"/>
  <c r="X790" i="8"/>
  <c r="X807" i="8"/>
  <c r="X787" i="8"/>
  <c r="X748" i="8"/>
  <c r="X778" i="8"/>
  <c r="X733" i="8"/>
  <c r="AA733" i="8" s="1"/>
  <c r="AB733" i="8" s="1"/>
  <c r="AC733" i="8" s="1"/>
  <c r="X700" i="8"/>
  <c r="X664" i="8"/>
  <c r="X692" i="8"/>
  <c r="X666" i="8"/>
  <c r="X685" i="8"/>
  <c r="X627" i="8"/>
  <c r="X631" i="8"/>
  <c r="X624" i="8"/>
  <c r="AA624" i="8" s="1"/>
  <c r="AB624" i="8" s="1"/>
  <c r="AC624" i="8" s="1"/>
  <c r="X598" i="8"/>
  <c r="X595" i="8"/>
  <c r="X579" i="8"/>
  <c r="X550" i="8"/>
  <c r="X571" i="8"/>
  <c r="X628" i="8"/>
  <c r="X529" i="8"/>
  <c r="X533" i="8"/>
  <c r="AA533" i="8" s="1"/>
  <c r="AB533" i="8" s="1"/>
  <c r="AC533" i="8" s="1"/>
  <c r="X517" i="8"/>
  <c r="X449" i="8"/>
  <c r="X397" i="8"/>
  <c r="AA397" i="8" s="1"/>
  <c r="AB397" i="8" s="1"/>
  <c r="AC397" i="8" s="1"/>
  <c r="X515" i="8"/>
  <c r="X446" i="8"/>
  <c r="X402" i="8"/>
  <c r="X510" i="8"/>
  <c r="AA510" i="8" s="1"/>
  <c r="AB510" i="8" s="1"/>
  <c r="AC510" i="8" s="1"/>
  <c r="X467" i="8"/>
  <c r="X415" i="8"/>
  <c r="X384" i="8"/>
  <c r="X334" i="8"/>
  <c r="X498" i="8"/>
  <c r="X355" i="8"/>
  <c r="X311" i="8"/>
  <c r="X259" i="8"/>
  <c r="X352" i="8"/>
  <c r="X300" i="8"/>
  <c r="AA300" i="8" s="1"/>
  <c r="AB300" i="8" s="1"/>
  <c r="AC300" i="8" s="1"/>
  <c r="X333" i="8"/>
  <c r="X482" i="8"/>
  <c r="X448" i="8"/>
  <c r="X361" i="8"/>
  <c r="X247" i="8"/>
  <c r="X278" i="8"/>
  <c r="X349" i="8"/>
  <c r="X210" i="8"/>
  <c r="X150" i="8"/>
  <c r="X255" i="8"/>
  <c r="X205" i="8"/>
  <c r="X144" i="8"/>
  <c r="X110" i="8"/>
  <c r="X81" i="8"/>
  <c r="X176" i="8"/>
  <c r="X76" i="8"/>
  <c r="X196" i="8"/>
  <c r="X158" i="8"/>
  <c r="X117" i="8"/>
  <c r="X95" i="8"/>
  <c r="X193" i="8"/>
  <c r="X996" i="8"/>
  <c r="X967" i="8"/>
  <c r="X964" i="8"/>
  <c r="X957" i="8"/>
  <c r="X928" i="8"/>
  <c r="X952" i="8"/>
  <c r="X889" i="8"/>
  <c r="X876" i="8"/>
  <c r="X833" i="8"/>
  <c r="X883" i="8"/>
  <c r="X893" i="8"/>
  <c r="X792" i="8"/>
  <c r="X820" i="8"/>
  <c r="X844" i="8"/>
  <c r="X777" i="8"/>
  <c r="X814" i="8"/>
  <c r="X771" i="8"/>
  <c r="X722" i="8"/>
  <c r="X750" i="8"/>
  <c r="X713" i="8"/>
  <c r="X698" i="8"/>
  <c r="X656" i="8"/>
  <c r="X711" i="8"/>
  <c r="X723" i="8"/>
  <c r="X702" i="8"/>
  <c r="X612" i="8"/>
  <c r="X613" i="8"/>
  <c r="X657" i="8"/>
  <c r="X590" i="8"/>
  <c r="X565" i="8"/>
  <c r="X587" i="8"/>
  <c r="X538" i="8"/>
  <c r="X563" i="8"/>
  <c r="X545" i="8"/>
  <c r="AA545" i="8" s="1"/>
  <c r="AB545" i="8" s="1"/>
  <c r="AC545" i="8" s="1"/>
  <c r="X522" i="8"/>
  <c r="AA522" i="8" s="1"/>
  <c r="AB522" i="8" s="1"/>
  <c r="AC522" i="8" s="1"/>
  <c r="X679" i="8"/>
  <c r="X491" i="8"/>
  <c r="X433" i="8"/>
  <c r="X389" i="8"/>
  <c r="X484" i="8"/>
  <c r="X438" i="8"/>
  <c r="X390" i="8"/>
  <c r="X494" i="8"/>
  <c r="X447" i="8"/>
  <c r="X403" i="8"/>
  <c r="X444" i="8"/>
  <c r="X322" i="8"/>
  <c r="X383" i="8"/>
  <c r="X347" i="8"/>
  <c r="AA347" i="8" s="1"/>
  <c r="AB347" i="8" s="1"/>
  <c r="AC347" i="8" s="1"/>
  <c r="X295" i="8"/>
  <c r="X436" i="8"/>
  <c r="X336" i="8"/>
  <c r="X487" i="8"/>
  <c r="X286" i="8"/>
  <c r="X379" i="8"/>
  <c r="X380" i="8"/>
  <c r="X509" i="8"/>
  <c r="X217" i="8"/>
  <c r="X231" i="8"/>
  <c r="X251" i="8"/>
  <c r="X199" i="8"/>
  <c r="X268" i="8"/>
  <c r="X220" i="8"/>
  <c r="X239" i="8"/>
  <c r="X132" i="8"/>
  <c r="X100" i="8"/>
  <c r="X73" i="8"/>
  <c r="X151" i="8"/>
  <c r="X69" i="8"/>
  <c r="AA69" i="8" s="1"/>
  <c r="X66" i="8"/>
  <c r="X154" i="8"/>
  <c r="X111" i="8"/>
  <c r="X85" i="8"/>
  <c r="X174" i="8"/>
  <c r="X995" i="8"/>
  <c r="AA995" i="8" s="1"/>
  <c r="AB995" i="8" s="1"/>
  <c r="AC995" i="8" s="1"/>
  <c r="X999" i="8"/>
  <c r="X991" i="8"/>
  <c r="X972" i="8"/>
  <c r="X938" i="8"/>
  <c r="AA938" i="8" s="1"/>
  <c r="AB938" i="8" s="1"/>
  <c r="AC938" i="8" s="1"/>
  <c r="X916" i="8"/>
  <c r="X933" i="8"/>
  <c r="X922" i="8"/>
  <c r="X862" i="8"/>
  <c r="X868" i="8"/>
  <c r="X878" i="8"/>
  <c r="X872" i="8"/>
  <c r="X788" i="8"/>
  <c r="X842" i="8"/>
  <c r="X824" i="8"/>
  <c r="X773" i="8"/>
  <c r="AA773" i="8" s="1"/>
  <c r="AB773" i="8" s="1"/>
  <c r="AC773" i="8" s="1"/>
  <c r="X786" i="8"/>
  <c r="X759" i="8"/>
  <c r="X770" i="8"/>
  <c r="X802" i="8"/>
  <c r="X705" i="8"/>
  <c r="X704" i="8"/>
  <c r="X727" i="8"/>
  <c r="X642" i="8"/>
  <c r="X681" i="8"/>
  <c r="X674" i="8"/>
  <c r="X600" i="8"/>
  <c r="X609" i="8"/>
  <c r="X640" i="8"/>
  <c r="X582" i="8"/>
  <c r="X561" i="8"/>
  <c r="X585" i="8"/>
  <c r="X534" i="8"/>
  <c r="X555" i="8"/>
  <c r="X543" i="8"/>
  <c r="X577" i="8"/>
  <c r="X521" i="8"/>
  <c r="X480" i="8"/>
  <c r="X429" i="8"/>
  <c r="X385" i="8"/>
  <c r="X479" i="8"/>
  <c r="X434" i="8"/>
  <c r="X386" i="8"/>
  <c r="X504" i="8"/>
  <c r="X443" i="8"/>
  <c r="AA443" i="8" s="1"/>
  <c r="AB443" i="8" s="1"/>
  <c r="AC443" i="8" s="1"/>
  <c r="X399" i="8"/>
  <c r="X362" i="8"/>
  <c r="X318" i="8"/>
  <c r="X375" i="8"/>
  <c r="X343" i="8"/>
  <c r="X287" i="8"/>
  <c r="X424" i="8"/>
  <c r="X332" i="8"/>
  <c r="X412" i="8"/>
  <c r="X276" i="8"/>
  <c r="AA276" i="8" s="1"/>
  <c r="AB276" i="8" s="1"/>
  <c r="AC276" i="8" s="1"/>
  <c r="X353" i="8"/>
  <c r="X292" i="8"/>
  <c r="AA292" i="8" s="1"/>
  <c r="AB292" i="8" s="1"/>
  <c r="AC292" i="8" s="1"/>
  <c r="X372" i="8"/>
  <c r="X213" i="8"/>
  <c r="X202" i="8"/>
  <c r="X248" i="8"/>
  <c r="X195" i="8"/>
  <c r="AA195" i="8" s="1"/>
  <c r="AB195" i="8" s="1"/>
  <c r="AC195" i="8" s="1"/>
  <c r="X240" i="8"/>
  <c r="AA240" i="8" s="1"/>
  <c r="AB240" i="8" s="1"/>
  <c r="AC240" i="8" s="1"/>
  <c r="X216" i="8"/>
  <c r="X163" i="8"/>
  <c r="X128" i="8"/>
  <c r="X98" i="8"/>
  <c r="X67" i="8"/>
  <c r="X141" i="8"/>
  <c r="X57" i="8"/>
  <c r="X50" i="8"/>
  <c r="X146" i="8"/>
  <c r="X105" i="8"/>
  <c r="X79" i="8"/>
  <c r="X143" i="8"/>
  <c r="X33" i="8"/>
  <c r="X997" i="8"/>
  <c r="X950" i="8"/>
  <c r="X918" i="8"/>
  <c r="X912" i="8"/>
  <c r="AA912" i="8" s="1"/>
  <c r="AB912" i="8" s="1"/>
  <c r="AC912" i="8" s="1"/>
  <c r="X915" i="8"/>
  <c r="AA915" i="8" s="1"/>
  <c r="AB915" i="8" s="1"/>
  <c r="AC915" i="8" s="1"/>
  <c r="X875" i="8"/>
  <c r="X856" i="8"/>
  <c r="X859" i="8"/>
  <c r="X809" i="8"/>
  <c r="X828" i="8"/>
  <c r="X793" i="8"/>
  <c r="X774" i="8"/>
  <c r="X715" i="8"/>
  <c r="X732" i="8"/>
  <c r="X650" i="8"/>
  <c r="X632" i="8"/>
  <c r="X601" i="8"/>
  <c r="X602" i="8"/>
  <c r="X553" i="8"/>
  <c r="X542" i="8"/>
  <c r="X527" i="8"/>
  <c r="X547" i="8"/>
  <c r="X476" i="8"/>
  <c r="AA476" i="8" s="1"/>
  <c r="AB476" i="8" s="1"/>
  <c r="AC476" i="8" s="1"/>
  <c r="X421" i="8"/>
  <c r="X511" i="8"/>
  <c r="X410" i="8"/>
  <c r="X488" i="8"/>
  <c r="X419" i="8"/>
  <c r="X354" i="8"/>
  <c r="X428" i="8"/>
  <c r="X319" i="8"/>
  <c r="X392" i="8"/>
  <c r="X312" i="8"/>
  <c r="X242" i="8"/>
  <c r="X404" i="8"/>
  <c r="X272" i="8"/>
  <c r="X198" i="8"/>
  <c r="X221" i="8"/>
  <c r="X211" i="8"/>
  <c r="X201" i="8"/>
  <c r="X114" i="8"/>
  <c r="X65" i="8"/>
  <c r="X83" i="8"/>
  <c r="X177" i="8"/>
  <c r="AA177" i="8" s="1"/>
  <c r="AB177" i="8" s="1"/>
  <c r="AC177" i="8" s="1"/>
  <c r="X115" i="8"/>
  <c r="AA115" i="8" s="1"/>
  <c r="AB115" i="8" s="1"/>
  <c r="AC115" i="8" s="1"/>
  <c r="X55" i="8"/>
  <c r="X8" i="8"/>
  <c r="X998" i="8"/>
  <c r="X992" i="8"/>
  <c r="X934" i="8"/>
  <c r="X940" i="8"/>
  <c r="X904" i="8"/>
  <c r="X846" i="8"/>
  <c r="X863" i="8"/>
  <c r="X848" i="8"/>
  <c r="X827" i="8"/>
  <c r="X801" i="8"/>
  <c r="X782" i="8"/>
  <c r="X762" i="8"/>
  <c r="X746" i="8"/>
  <c r="X714" i="8"/>
  <c r="X724" i="8"/>
  <c r="X665" i="8"/>
  <c r="X616" i="8"/>
  <c r="X593" i="8"/>
  <c r="X594" i="8"/>
  <c r="X618" i="8"/>
  <c r="X530" i="8"/>
  <c r="X525" i="8"/>
  <c r="X526" i="8"/>
  <c r="X512" i="8"/>
  <c r="AA512" i="8" s="1"/>
  <c r="AB512" i="8" s="1"/>
  <c r="AC512" i="8" s="1"/>
  <c r="X413" i="8"/>
  <c r="X474" i="8"/>
  <c r="X406" i="8"/>
  <c r="X483" i="8"/>
  <c r="AA483" i="8" s="1"/>
  <c r="AB483" i="8" s="1"/>
  <c r="AC483" i="8" s="1"/>
  <c r="X407" i="8"/>
  <c r="AA407" i="8" s="1"/>
  <c r="AB407" i="8" s="1"/>
  <c r="AC407" i="8" s="1"/>
  <c r="X350" i="8"/>
  <c r="X472" i="8"/>
  <c r="X315" i="8"/>
  <c r="X369" i="8"/>
  <c r="X508" i="8"/>
  <c r="X230" i="8"/>
  <c r="X280" i="8"/>
  <c r="X262" i="8"/>
  <c r="X190" i="8"/>
  <c r="X203" i="8"/>
  <c r="X337" i="8"/>
  <c r="X161" i="8"/>
  <c r="X112" i="8"/>
  <c r="X60" i="8"/>
  <c r="X72" i="8"/>
  <c r="X173" i="8"/>
  <c r="X103" i="8"/>
  <c r="X200" i="8"/>
  <c r="X1004" i="8"/>
  <c r="X954" i="8"/>
  <c r="X945" i="8"/>
  <c r="X939" i="8"/>
  <c r="X898" i="8"/>
  <c r="X841" i="8"/>
  <c r="X907" i="8"/>
  <c r="AA907" i="8" s="1"/>
  <c r="AB907" i="8" s="1"/>
  <c r="AC907" i="8" s="1"/>
  <c r="X851" i="8"/>
  <c r="X795" i="8"/>
  <c r="X753" i="8"/>
  <c r="X775" i="8"/>
  <c r="X747" i="8"/>
  <c r="X701" i="8"/>
  <c r="X672" i="8"/>
  <c r="AA672" i="8" s="1"/>
  <c r="AB672" i="8" s="1"/>
  <c r="AC672" i="8" s="1"/>
  <c r="X764" i="8"/>
  <c r="AA764" i="8" s="1"/>
  <c r="AB764" i="8" s="1"/>
  <c r="AC764" i="8" s="1"/>
  <c r="X669" i="8"/>
  <c r="X673" i="8"/>
  <c r="X630" i="8"/>
  <c r="X575" i="8"/>
  <c r="X570" i="8"/>
  <c r="X567" i="8"/>
  <c r="AA567" i="8" s="1"/>
  <c r="AB567" i="8" s="1"/>
  <c r="AC567" i="8" s="1"/>
  <c r="X540" i="8"/>
  <c r="X502" i="8"/>
  <c r="X457" i="8"/>
  <c r="X501" i="8"/>
  <c r="X442" i="8"/>
  <c r="X366" i="8"/>
  <c r="X439" i="8"/>
  <c r="X420" i="8"/>
  <c r="X306" i="8"/>
  <c r="AA306" i="8" s="1"/>
  <c r="AB306" i="8" s="1"/>
  <c r="AC306" i="8" s="1"/>
  <c r="X351" i="8"/>
  <c r="X275" i="8"/>
  <c r="X324" i="8"/>
  <c r="X288" i="8"/>
  <c r="X257" i="8"/>
  <c r="X516" i="8"/>
  <c r="X296" i="8"/>
  <c r="X245" i="8"/>
  <c r="AA245" i="8" s="1"/>
  <c r="X167" i="8"/>
  <c r="X233" i="8"/>
  <c r="X140" i="8"/>
  <c r="X92" i="8"/>
  <c r="X137" i="8"/>
  <c r="X197" i="8"/>
  <c r="X130" i="8"/>
  <c r="X87" i="8"/>
  <c r="X127" i="8"/>
  <c r="X9" i="8"/>
  <c r="X1002" i="8"/>
  <c r="X975" i="8"/>
  <c r="X929" i="8"/>
  <c r="X937" i="8"/>
  <c r="X917" i="8"/>
  <c r="X860" i="8"/>
  <c r="X874" i="8"/>
  <c r="X843" i="8"/>
  <c r="X772" i="8"/>
  <c r="X749" i="8"/>
  <c r="X755" i="8"/>
  <c r="X886" i="8"/>
  <c r="X693" i="8"/>
  <c r="X660" i="8"/>
  <c r="X696" i="8"/>
  <c r="X659" i="8"/>
  <c r="X620" i="8"/>
  <c r="X629" i="8"/>
  <c r="X581" i="8"/>
  <c r="X566" i="8"/>
  <c r="X537" i="8"/>
  <c r="X539" i="8"/>
  <c r="X497" i="8"/>
  <c r="X437" i="8"/>
  <c r="X490" i="8"/>
  <c r="X430" i="8"/>
  <c r="X518" i="8"/>
  <c r="AA518" i="8" s="1"/>
  <c r="AB518" i="8" s="1"/>
  <c r="AC518" i="8" s="1"/>
  <c r="X435" i="8"/>
  <c r="X371" i="8"/>
  <c r="X298" i="8"/>
  <c r="X327" i="8"/>
  <c r="X271" i="8"/>
  <c r="X320" i="8"/>
  <c r="X305" i="8"/>
  <c r="X253" i="8"/>
  <c r="X357" i="8"/>
  <c r="X284" i="8"/>
  <c r="X218" i="8"/>
  <c r="X317" i="8"/>
  <c r="AA317" i="8" s="1"/>
  <c r="AB317" i="8" s="1"/>
  <c r="AC317" i="8" s="1"/>
  <c r="X232" i="8"/>
  <c r="X120" i="8"/>
  <c r="X90" i="8"/>
  <c r="X129" i="8"/>
  <c r="X149" i="8"/>
  <c r="X126" i="8"/>
  <c r="X75" i="8"/>
  <c r="X119" i="8"/>
  <c r="X981" i="8"/>
  <c r="X908" i="8"/>
  <c r="X838" i="8"/>
  <c r="X840" i="8"/>
  <c r="X803" i="8"/>
  <c r="X730" i="8"/>
  <c r="X703" i="8"/>
  <c r="X655" i="8"/>
  <c r="X589" i="8"/>
  <c r="X611" i="8"/>
  <c r="X548" i="8"/>
  <c r="X469" i="8"/>
  <c r="X470" i="8"/>
  <c r="X475" i="8"/>
  <c r="AA475" i="8" s="1"/>
  <c r="AB475" i="8" s="1"/>
  <c r="AC475" i="8" s="1"/>
  <c r="X338" i="8"/>
  <c r="X307" i="8"/>
  <c r="AA307" i="8" s="1"/>
  <c r="AB307" i="8" s="1"/>
  <c r="AC307" i="8" s="1"/>
  <c r="X367" i="8"/>
  <c r="X274" i="8"/>
  <c r="X186" i="8"/>
  <c r="X277" i="8"/>
  <c r="X106" i="8"/>
  <c r="X52" i="8"/>
  <c r="X101" i="8"/>
  <c r="X978" i="8"/>
  <c r="X884" i="8"/>
  <c r="X910" i="8"/>
  <c r="X818" i="8"/>
  <c r="AA818" i="8" s="1"/>
  <c r="AB818" i="8" s="1"/>
  <c r="AC818" i="8" s="1"/>
  <c r="X781" i="8"/>
  <c r="X756" i="8"/>
  <c r="X687" i="8"/>
  <c r="X654" i="8"/>
  <c r="X647" i="8"/>
  <c r="X633" i="8"/>
  <c r="X514" i="8"/>
  <c r="X465" i="8"/>
  <c r="X462" i="8"/>
  <c r="X471" i="8"/>
  <c r="X326" i="8"/>
  <c r="X283" i="8"/>
  <c r="X376" i="8"/>
  <c r="X264" i="8"/>
  <c r="X182" i="8"/>
  <c r="X252" i="8"/>
  <c r="X96" i="8"/>
  <c r="X38" i="8"/>
  <c r="X99" i="8"/>
  <c r="X962" i="8"/>
  <c r="X955" i="8"/>
  <c r="X873" i="8"/>
  <c r="X796" i="8"/>
  <c r="X761" i="8"/>
  <c r="X743" i="8"/>
  <c r="AA743" i="8" s="1"/>
  <c r="AB743" i="8" s="1"/>
  <c r="AC743" i="8" s="1"/>
  <c r="X680" i="8"/>
  <c r="X686" i="8"/>
  <c r="X663" i="8"/>
  <c r="X574" i="8"/>
  <c r="X541" i="8"/>
  <c r="X461" i="8"/>
  <c r="X454" i="8"/>
  <c r="X459" i="8"/>
  <c r="X314" i="8"/>
  <c r="X279" i="8"/>
  <c r="X345" i="8"/>
  <c r="AA345" i="8" s="1"/>
  <c r="AB345" i="8" s="1"/>
  <c r="AC345" i="8" s="1"/>
  <c r="X243" i="8"/>
  <c r="X256" i="8"/>
  <c r="X265" i="8"/>
  <c r="X94" i="8"/>
  <c r="X28" i="8"/>
  <c r="X97" i="8"/>
  <c r="X965" i="8"/>
  <c r="X932" i="8"/>
  <c r="X881" i="8"/>
  <c r="AA881" i="8" s="1"/>
  <c r="AB881" i="8" s="1"/>
  <c r="AC881" i="8" s="1"/>
  <c r="X837" i="8"/>
  <c r="X741" i="8"/>
  <c r="AA741" i="8" s="1"/>
  <c r="AB741" i="8" s="1"/>
  <c r="AC741" i="8" s="1"/>
  <c r="X752" i="8"/>
  <c r="X719" i="8"/>
  <c r="X731" i="8"/>
  <c r="X606" i="8"/>
  <c r="X558" i="8"/>
  <c r="X528" i="8"/>
  <c r="X425" i="8"/>
  <c r="X418" i="8"/>
  <c r="X431" i="8"/>
  <c r="X290" i="8"/>
  <c r="X468" i="8"/>
  <c r="X270" i="8"/>
  <c r="AA270" i="8" s="1"/>
  <c r="AB270" i="8" s="1"/>
  <c r="AC270" i="8" s="1"/>
  <c r="X282" i="8"/>
  <c r="X214" i="8"/>
  <c r="X227" i="8"/>
  <c r="X77" i="8"/>
  <c r="X293" i="8"/>
  <c r="X71" i="8"/>
  <c r="X982" i="8"/>
  <c r="X926" i="8"/>
  <c r="X947" i="8"/>
  <c r="X847" i="8"/>
  <c r="X835" i="8"/>
  <c r="X821" i="8"/>
  <c r="AA821" i="8" s="1"/>
  <c r="AB821" i="8" s="1"/>
  <c r="AC821" i="8" s="1"/>
  <c r="X744" i="8"/>
  <c r="X707" i="8"/>
  <c r="X621" i="8"/>
  <c r="X649" i="8"/>
  <c r="X599" i="8"/>
  <c r="X576" i="8"/>
  <c r="X405" i="8"/>
  <c r="X398" i="8"/>
  <c r="X395" i="8"/>
  <c r="X416" i="8"/>
  <c r="X360" i="8"/>
  <c r="X222" i="8"/>
  <c r="X241" i="8"/>
  <c r="X191" i="8"/>
  <c r="X159" i="8"/>
  <c r="X170" i="8"/>
  <c r="X162" i="8"/>
  <c r="X192" i="8"/>
  <c r="X20" i="8"/>
  <c r="X24" i="8"/>
  <c r="X34" i="8"/>
  <c r="X974" i="8"/>
  <c r="AA974" i="8" s="1"/>
  <c r="AB974" i="8" s="1"/>
  <c r="AC974" i="8" s="1"/>
  <c r="X909" i="8"/>
  <c r="X789" i="8"/>
  <c r="X596" i="8"/>
  <c r="X536" i="8"/>
  <c r="X370" i="8"/>
  <c r="X356" i="8"/>
  <c r="X236" i="8"/>
  <c r="X169" i="8"/>
  <c r="X49" i="8"/>
  <c r="X993" i="8"/>
  <c r="X866" i="8"/>
  <c r="X751" i="8"/>
  <c r="X588" i="8"/>
  <c r="X572" i="8"/>
  <c r="X505" i="8"/>
  <c r="X344" i="8"/>
  <c r="X187" i="8"/>
  <c r="X121" i="8"/>
  <c r="X971" i="8"/>
  <c r="X927" i="8"/>
  <c r="X737" i="8"/>
  <c r="X625" i="8"/>
  <c r="AA625" i="8" s="1"/>
  <c r="AB625" i="8" s="1"/>
  <c r="AC625" i="8" s="1"/>
  <c r="X532" i="8"/>
  <c r="X492" i="8"/>
  <c r="X316" i="8"/>
  <c r="X171" i="8"/>
  <c r="X156" i="8"/>
  <c r="X966" i="8"/>
  <c r="X901" i="8"/>
  <c r="X717" i="8"/>
  <c r="X614" i="8"/>
  <c r="X486" i="8"/>
  <c r="X477" i="8"/>
  <c r="X400" i="8"/>
  <c r="X219" i="8"/>
  <c r="X142" i="8"/>
  <c r="X958" i="8"/>
  <c r="X811" i="8"/>
  <c r="X728" i="8"/>
  <c r="AA728" i="8" s="1"/>
  <c r="AB728" i="8" s="1"/>
  <c r="AC728" i="8" s="1"/>
  <c r="X603" i="8"/>
  <c r="X393" i="8"/>
  <c r="X358" i="8"/>
  <c r="X321" i="8"/>
  <c r="X155" i="8"/>
  <c r="X122" i="8"/>
  <c r="X11" i="8"/>
  <c r="X923" i="8"/>
  <c r="AA923" i="8" s="1"/>
  <c r="AB923" i="8" s="1"/>
  <c r="AC923" i="8" s="1"/>
  <c r="X797" i="8"/>
  <c r="X712" i="8"/>
  <c r="X557" i="8"/>
  <c r="X506" i="8"/>
  <c r="X365" i="8"/>
  <c r="X249" i="8"/>
  <c r="X153" i="8"/>
  <c r="X139" i="8"/>
  <c r="X905" i="8"/>
  <c r="AA905" i="8" s="1"/>
  <c r="AB905" i="8" s="1"/>
  <c r="AC905" i="8" s="1"/>
  <c r="X813" i="8"/>
  <c r="X638" i="8"/>
  <c r="X583" i="8"/>
  <c r="AA583" i="8" s="1"/>
  <c r="AB583" i="8" s="1"/>
  <c r="AC583" i="8" s="1"/>
  <c r="X520" i="8"/>
  <c r="X359" i="8"/>
  <c r="X207" i="8"/>
  <c r="X116" i="8"/>
  <c r="X135" i="8"/>
  <c r="X61" i="8"/>
  <c r="X913" i="8"/>
  <c r="X806" i="8"/>
  <c r="X683" i="8"/>
  <c r="AA683" i="8" s="1"/>
  <c r="AB683" i="8" s="1"/>
  <c r="X607" i="8"/>
  <c r="X374" i="8"/>
  <c r="X323" i="8"/>
  <c r="X464" i="8"/>
  <c r="AA464" i="8" s="1"/>
  <c r="AB464" i="8" s="1"/>
  <c r="AC464" i="8" s="1"/>
  <c r="X185" i="8"/>
  <c r="X45" i="8"/>
  <c r="X39" i="8"/>
  <c r="X48" i="8"/>
  <c r="X13" i="8"/>
  <c r="X22" i="8"/>
  <c r="X51" i="8"/>
  <c r="X26" i="8"/>
  <c r="X58" i="8"/>
  <c r="X23" i="8"/>
  <c r="X32" i="8"/>
  <c r="X74" i="8"/>
  <c r="X172" i="8"/>
  <c r="X19" i="8"/>
  <c r="X166" i="8"/>
  <c r="X18" i="8"/>
  <c r="X53" i="8"/>
  <c r="AC574" i="8"/>
  <c r="Z51" i="5"/>
  <c r="Z49" i="5"/>
  <c r="T18" i="4"/>
  <c r="X18" i="4" s="1"/>
  <c r="M9" i="7"/>
  <c r="R17" i="3" s="1"/>
  <c r="Z17" i="3" s="1"/>
  <c r="Y144" i="8"/>
  <c r="Y81" i="8"/>
  <c r="Y24" i="8"/>
  <c r="Y23" i="8"/>
  <c r="Y58" i="8"/>
  <c r="Y26" i="8"/>
  <c r="Y16" i="8"/>
  <c r="Y13" i="8"/>
  <c r="Y128" i="8"/>
  <c r="Y38" i="8"/>
  <c r="Y12" i="8"/>
  <c r="Y102" i="8"/>
  <c r="AA102" i="8" s="1"/>
  <c r="AB102" i="8" s="1"/>
  <c r="AC102" i="8" s="1"/>
  <c r="Y83" i="8"/>
  <c r="Y72" i="8"/>
  <c r="Y32" i="8"/>
  <c r="Y15" i="8"/>
  <c r="Y42" i="8"/>
  <c r="Y11" i="8"/>
  <c r="Y18" i="8"/>
  <c r="Y45" i="8"/>
  <c r="Y20" i="8"/>
  <c r="Y19" i="8"/>
  <c r="Y9" i="8"/>
  <c r="Y118" i="8"/>
  <c r="Y22" i="8"/>
  <c r="Y28" i="8"/>
  <c r="Y53" i="8"/>
  <c r="Y47" i="8"/>
  <c r="Y69" i="8"/>
  <c r="Y136" i="8"/>
  <c r="Y98" i="8"/>
  <c r="AA98" i="8" s="1"/>
  <c r="AB98" i="8" s="1"/>
  <c r="AC98" i="8" s="1"/>
  <c r="Y48" i="8"/>
  <c r="Y80" i="8"/>
  <c r="Y178" i="8"/>
  <c r="Y51" i="8"/>
  <c r="Y84" i="8"/>
  <c r="AA84" i="8" s="1"/>
  <c r="AB84" i="8" s="1"/>
  <c r="AC84" i="8" s="1"/>
  <c r="Y114" i="8"/>
  <c r="Y96" i="8"/>
  <c r="Y25" i="8"/>
  <c r="Y110" i="8"/>
  <c r="Y41" i="8"/>
  <c r="Y65" i="8"/>
  <c r="Y77" i="8"/>
  <c r="Y21" i="8"/>
  <c r="Y57" i="8"/>
  <c r="Y56" i="8"/>
  <c r="AA56" i="8" s="1"/>
  <c r="AB56" i="8" s="1"/>
  <c r="AC56" i="8" s="1"/>
  <c r="Y14" i="8"/>
  <c r="Y94" i="8"/>
  <c r="Y998" i="8"/>
  <c r="Y996" i="8"/>
  <c r="Y1005" i="8"/>
  <c r="Y967" i="8"/>
  <c r="Y957" i="8"/>
  <c r="Y945" i="8"/>
  <c r="Y941" i="8"/>
  <c r="Y928" i="8"/>
  <c r="Y911" i="8"/>
  <c r="Y927" i="8"/>
  <c r="Y947" i="8"/>
  <c r="Y946" i="8"/>
  <c r="Y878" i="8"/>
  <c r="Y897" i="8"/>
  <c r="Y900" i="8"/>
  <c r="Y860" i="8"/>
  <c r="Y875" i="8"/>
  <c r="Y850" i="8"/>
  <c r="Y869" i="8"/>
  <c r="Y898" i="8"/>
  <c r="Y845" i="8"/>
  <c r="Y831" i="8"/>
  <c r="Y823" i="8"/>
  <c r="Y824" i="8"/>
  <c r="Y790" i="8"/>
  <c r="Y757" i="8"/>
  <c r="Y792" i="8"/>
  <c r="Y758" i="8"/>
  <c r="AA758" i="8" s="1"/>
  <c r="AB758" i="8" s="1"/>
  <c r="AC758" i="8" s="1"/>
  <c r="Y804" i="8"/>
  <c r="Y784" i="8"/>
  <c r="Y783" i="8"/>
  <c r="Y789" i="8"/>
  <c r="Y800" i="8"/>
  <c r="Y746" i="8"/>
  <c r="Y713" i="8"/>
  <c r="Y825" i="8"/>
  <c r="Y703" i="8"/>
  <c r="Y664" i="8"/>
  <c r="AA664" i="8" s="1"/>
  <c r="AB664" i="8" s="1"/>
  <c r="AC664" i="8" s="1"/>
  <c r="Y702" i="8"/>
  <c r="Y731" i="8"/>
  <c r="Y667" i="8"/>
  <c r="Y647" i="8"/>
  <c r="Y615" i="8"/>
  <c r="Y653" i="8"/>
  <c r="Y616" i="8"/>
  <c r="Y657" i="8"/>
  <c r="Y612" i="8"/>
  <c r="Y626" i="8"/>
  <c r="Y654" i="8"/>
  <c r="Y594" i="8"/>
  <c r="Y600" i="8"/>
  <c r="Y561" i="8"/>
  <c r="AA561" i="8" s="1"/>
  <c r="AB561" i="8" s="1"/>
  <c r="AC561" i="8" s="1"/>
  <c r="Y611" i="8"/>
  <c r="Y584" i="8"/>
  <c r="Y599" i="8"/>
  <c r="Y555" i="8"/>
  <c r="Y523" i="8"/>
  <c r="Y568" i="8"/>
  <c r="Y490" i="8"/>
  <c r="Y520" i="8"/>
  <c r="Y504" i="8"/>
  <c r="Y576" i="8"/>
  <c r="Y517" i="8"/>
  <c r="Y491" i="8"/>
  <c r="Y445" i="8"/>
  <c r="Y413" i="8"/>
  <c r="Y381" i="8"/>
  <c r="Y479" i="8"/>
  <c r="Y446" i="8"/>
  <c r="Y414" i="8"/>
  <c r="Y382" i="8"/>
  <c r="Y518" i="8"/>
  <c r="Y463" i="8"/>
  <c r="Y431" i="8"/>
  <c r="Y399" i="8"/>
  <c r="Y460" i="8"/>
  <c r="Y342" i="8"/>
  <c r="Y310" i="8"/>
  <c r="Y456" i="8"/>
  <c r="Y347" i="8"/>
  <c r="Y315" i="8"/>
  <c r="Y497" i="8"/>
  <c r="Y367" i="8"/>
  <c r="Y361" i="8"/>
  <c r="Y329" i="8"/>
  <c r="Y297" i="8"/>
  <c r="Y265" i="8"/>
  <c r="Y63" i="8"/>
  <c r="Y112" i="8"/>
  <c r="Y67" i="8"/>
  <c r="Y62" i="8"/>
  <c r="Y140" i="8"/>
  <c r="AA140" i="8" s="1"/>
  <c r="AB140" i="8" s="1"/>
  <c r="AC140" i="8" s="1"/>
  <c r="Y29" i="8"/>
  <c r="Y43" i="8"/>
  <c r="Y17" i="8"/>
  <c r="Y1001" i="8"/>
  <c r="Y972" i="8"/>
  <c r="Y964" i="8"/>
  <c r="Y979" i="8"/>
  <c r="Y968" i="8"/>
  <c r="Y955" i="8"/>
  <c r="Y925" i="8"/>
  <c r="Y895" i="8"/>
  <c r="Y914" i="8"/>
  <c r="Y899" i="8"/>
  <c r="Y902" i="8"/>
  <c r="Y918" i="8"/>
  <c r="Y910" i="8"/>
  <c r="AA910" i="8" s="1"/>
  <c r="AB910" i="8" s="1"/>
  <c r="AC910" i="8" s="1"/>
  <c r="Y852" i="8"/>
  <c r="Y863" i="8"/>
  <c r="Y826" i="8"/>
  <c r="Y890" i="8"/>
  <c r="Y894" i="8"/>
  <c r="Y856" i="8"/>
  <c r="Y835" i="8"/>
  <c r="AA835" i="8" s="1"/>
  <c r="AB835" i="8" s="1"/>
  <c r="AC835" i="8" s="1"/>
  <c r="Y813" i="8"/>
  <c r="AA813" i="8" s="1"/>
  <c r="AB813" i="8" s="1"/>
  <c r="AC813" i="8" s="1"/>
  <c r="Y781" i="8"/>
  <c r="Y807" i="8"/>
  <c r="Y774" i="8"/>
  <c r="Y830" i="8"/>
  <c r="Y797" i="8"/>
  <c r="Y756" i="8"/>
  <c r="Y759" i="8"/>
  <c r="Y745" i="8"/>
  <c r="Y733" i="8"/>
  <c r="Y697" i="8"/>
  <c r="Y787" i="8"/>
  <c r="Y672" i="8"/>
  <c r="Y716" i="8"/>
  <c r="Y723" i="8"/>
  <c r="Y651" i="8"/>
  <c r="Y635" i="8"/>
  <c r="Y742" i="8"/>
  <c r="Y628" i="8"/>
  <c r="Y708" i="8"/>
  <c r="Y621" i="8"/>
  <c r="Y625" i="8"/>
  <c r="Y630" i="8"/>
  <c r="Y582" i="8"/>
  <c r="Y580" i="8"/>
  <c r="Y661" i="8"/>
  <c r="Y587" i="8"/>
  <c r="Y546" i="8"/>
  <c r="Y551" i="8"/>
  <c r="Y659" i="8"/>
  <c r="AA659" i="8" s="1"/>
  <c r="AB659" i="8" s="1"/>
  <c r="AC659" i="8" s="1"/>
  <c r="Y510" i="8"/>
  <c r="Y556" i="8"/>
  <c r="Y516" i="8"/>
  <c r="AA516" i="8" s="1"/>
  <c r="AB516" i="8" s="1"/>
  <c r="AC516" i="8" s="1"/>
  <c r="Y480" i="8"/>
  <c r="Y521" i="8"/>
  <c r="Y473" i="8"/>
  <c r="Y437" i="8"/>
  <c r="Y401" i="8"/>
  <c r="Y485" i="8"/>
  <c r="Y458" i="8"/>
  <c r="Y422" i="8"/>
  <c r="AA422" i="8" s="1"/>
  <c r="AB422" i="8" s="1"/>
  <c r="AC422" i="8" s="1"/>
  <c r="Y386" i="8"/>
  <c r="Y505" i="8"/>
  <c r="Y455" i="8"/>
  <c r="Y419" i="8"/>
  <c r="Y529" i="8"/>
  <c r="Y354" i="8"/>
  <c r="Y318" i="8"/>
  <c r="AA318" i="8" s="1"/>
  <c r="AB318" i="8" s="1"/>
  <c r="AC318" i="8" s="1"/>
  <c r="Y472" i="8"/>
  <c r="Y343" i="8"/>
  <c r="Y307" i="8"/>
  <c r="Y376" i="8"/>
  <c r="Y400" i="8"/>
  <c r="Y341" i="8"/>
  <c r="Y40" i="8"/>
  <c r="Y78" i="8"/>
  <c r="Y1004" i="8"/>
  <c r="AA1004" i="8" s="1"/>
  <c r="AB1004" i="8" s="1"/>
  <c r="AC1004" i="8" s="1"/>
  <c r="Y992" i="8"/>
  <c r="Y954" i="8"/>
  <c r="Y951" i="8"/>
  <c r="Y943" i="8"/>
  <c r="Y953" i="8"/>
  <c r="Y938" i="8"/>
  <c r="Y931" i="8"/>
  <c r="Y926" i="8"/>
  <c r="Y960" i="8"/>
  <c r="Y873" i="8"/>
  <c r="Y836" i="8"/>
  <c r="Y880" i="8"/>
  <c r="Y874" i="8"/>
  <c r="Y859" i="8"/>
  <c r="Y832" i="8"/>
  <c r="AA832" i="8" s="1"/>
  <c r="AB832" i="8" s="1"/>
  <c r="AC832" i="8" s="1"/>
  <c r="Y853" i="8"/>
  <c r="Y809" i="8"/>
  <c r="Y773" i="8"/>
  <c r="Y820" i="8"/>
  <c r="Y754" i="8"/>
  <c r="Y846" i="8"/>
  <c r="Y764" i="8"/>
  <c r="Y718" i="8"/>
  <c r="Y848" i="8"/>
  <c r="AA848" i="8" s="1"/>
  <c r="AB848" i="8" s="1"/>
  <c r="AC848" i="8" s="1"/>
  <c r="Y725" i="8"/>
  <c r="Y748" i="8"/>
  <c r="Y687" i="8"/>
  <c r="Y648" i="8"/>
  <c r="Y711" i="8"/>
  <c r="Y666" i="8"/>
  <c r="AA666" i="8" s="1"/>
  <c r="AB666" i="8" s="1"/>
  <c r="AC666" i="8" s="1"/>
  <c r="Y631" i="8"/>
  <c r="AA631" i="8" s="1"/>
  <c r="AB631" i="8" s="1"/>
  <c r="AC631" i="8" s="1"/>
  <c r="Y685" i="8"/>
  <c r="Y695" i="8"/>
  <c r="Y700" i="8"/>
  <c r="Y645" i="8"/>
  <c r="Y663" i="8"/>
  <c r="Y586" i="8"/>
  <c r="Y573" i="8"/>
  <c r="Y617" i="8"/>
  <c r="Y566" i="8"/>
  <c r="Y571" i="8"/>
  <c r="Y531" i="8"/>
  <c r="Y548" i="8"/>
  <c r="Y478" i="8"/>
  <c r="Y512" i="8"/>
  <c r="Y572" i="8"/>
  <c r="Y537" i="8"/>
  <c r="Y457" i="8"/>
  <c r="Y417" i="8"/>
  <c r="Y513" i="8"/>
  <c r="Y462" i="8"/>
  <c r="Y418" i="8"/>
  <c r="Y374" i="8"/>
  <c r="Y483" i="8"/>
  <c r="Y439" i="8"/>
  <c r="AA439" i="8" s="1"/>
  <c r="AB439" i="8" s="1"/>
  <c r="AC439" i="8" s="1"/>
  <c r="Y395" i="8"/>
  <c r="Y362" i="8"/>
  <c r="Y322" i="8"/>
  <c r="Y440" i="8"/>
  <c r="Y335" i="8"/>
  <c r="Y295" i="8"/>
  <c r="Y412" i="8"/>
  <c r="Y353" i="8"/>
  <c r="Y313" i="8"/>
  <c r="AA313" i="8" s="1"/>
  <c r="AB313" i="8" s="1"/>
  <c r="AC313" i="8" s="1"/>
  <c r="Y277" i="8"/>
  <c r="Y436" i="8"/>
  <c r="Y320" i="8"/>
  <c r="Y243" i="8"/>
  <c r="Y250" i="8"/>
  <c r="Y468" i="8"/>
  <c r="Y248" i="8"/>
  <c r="Y208" i="8"/>
  <c r="Y267" i="8"/>
  <c r="Y306" i="8"/>
  <c r="Y384" i="8"/>
  <c r="Y225" i="8"/>
  <c r="Y230" i="8"/>
  <c r="Y184" i="8"/>
  <c r="Y233" i="8"/>
  <c r="Y185" i="8"/>
  <c r="Y162" i="8"/>
  <c r="Y154" i="8"/>
  <c r="Y222" i="8"/>
  <c r="AA222" i="8" s="1"/>
  <c r="AB222" i="8" s="1"/>
  <c r="AC222" i="8" s="1"/>
  <c r="Y54" i="8"/>
  <c r="Y133" i="8"/>
  <c r="Y50" i="8"/>
  <c r="Y134" i="8"/>
  <c r="AA134" i="8" s="1"/>
  <c r="AB134" i="8" s="1"/>
  <c r="AC134" i="8" s="1"/>
  <c r="Y109" i="8"/>
  <c r="Y93" i="8"/>
  <c r="Y64" i="8"/>
  <c r="Y186" i="8"/>
  <c r="Y123" i="8"/>
  <c r="Y150" i="8"/>
  <c r="Y988" i="8"/>
  <c r="Y984" i="8"/>
  <c r="Y975" i="8"/>
  <c r="Y937" i="8"/>
  <c r="Y921" i="8"/>
  <c r="Y950" i="8"/>
  <c r="Y936" i="8"/>
  <c r="Y915" i="8"/>
  <c r="Y904" i="8"/>
  <c r="Y917" i="8"/>
  <c r="Y865" i="8"/>
  <c r="Y912" i="8"/>
  <c r="Y866" i="8"/>
  <c r="Y861" i="8"/>
  <c r="Y851" i="8"/>
  <c r="Y870" i="8"/>
  <c r="Y815" i="8"/>
  <c r="Y801" i="8"/>
  <c r="Y769" i="8"/>
  <c r="Y798" i="8"/>
  <c r="Y750" i="8"/>
  <c r="Y827" i="8"/>
  <c r="Y760" i="8"/>
  <c r="Y751" i="8"/>
  <c r="Y806" i="8"/>
  <c r="Y721" i="8"/>
  <c r="AA721" i="8" s="1"/>
  <c r="AB721" i="8" s="1"/>
  <c r="AC721" i="8" s="1"/>
  <c r="Y779" i="8"/>
  <c r="AA779" i="8" s="1"/>
  <c r="AB779" i="8" s="1"/>
  <c r="AC779" i="8" s="1"/>
  <c r="Y684" i="8"/>
  <c r="Y727" i="8"/>
  <c r="Y755" i="8"/>
  <c r="Y650" i="8"/>
  <c r="Y627" i="8"/>
  <c r="Y669" i="8"/>
  <c r="Y692" i="8"/>
  <c r="Y679" i="8"/>
  <c r="AA679" i="8" s="1"/>
  <c r="AB679" i="8" s="1"/>
  <c r="AC679" i="8" s="1"/>
  <c r="Y642" i="8"/>
  <c r="Y646" i="8"/>
  <c r="AA646" i="8" s="1"/>
  <c r="AB646" i="8" s="1"/>
  <c r="AC646" i="8" s="1"/>
  <c r="Y578" i="8"/>
  <c r="Y569" i="8"/>
  <c r="Y579" i="8"/>
  <c r="Y562" i="8"/>
  <c r="Y567" i="8"/>
  <c r="Y527" i="8"/>
  <c r="Y514" i="8"/>
  <c r="Y542" i="8"/>
  <c r="Y508" i="8"/>
  <c r="Y534" i="8"/>
  <c r="Y536" i="8"/>
  <c r="Y453" i="8"/>
  <c r="Y409" i="8"/>
  <c r="Y501" i="8"/>
  <c r="Y454" i="8"/>
  <c r="Y410" i="8"/>
  <c r="Y370" i="8"/>
  <c r="Y475" i="8"/>
  <c r="Y435" i="8"/>
  <c r="Y391" i="8"/>
  <c r="Y358" i="8"/>
  <c r="AA358" i="8" s="1"/>
  <c r="AB358" i="8" s="1"/>
  <c r="AC358" i="8" s="1"/>
  <c r="Y314" i="8"/>
  <c r="AA314" i="8" s="1"/>
  <c r="AB314" i="8" s="1"/>
  <c r="AC314" i="8" s="1"/>
  <c r="Y416" i="8"/>
  <c r="Y331" i="8"/>
  <c r="Y291" i="8"/>
  <c r="Y464" i="8"/>
  <c r="Y349" i="8"/>
  <c r="Y309" i="8"/>
  <c r="Y273" i="8"/>
  <c r="Y332" i="8"/>
  <c r="Y302" i="8"/>
  <c r="Y239" i="8"/>
  <c r="Y452" i="8"/>
  <c r="Y392" i="8"/>
  <c r="Y348" i="8"/>
  <c r="Y202" i="8"/>
  <c r="Y251" i="8"/>
  <c r="Y226" i="8"/>
  <c r="Y298" i="8"/>
  <c r="Y219" i="8"/>
  <c r="Y229" i="8"/>
  <c r="Y180" i="8"/>
  <c r="Y232" i="8"/>
  <c r="Y181" i="8"/>
  <c r="Y161" i="8"/>
  <c r="Y153" i="8"/>
  <c r="AA153" i="8" s="1"/>
  <c r="AB153" i="8" s="1"/>
  <c r="AC153" i="8" s="1"/>
  <c r="Y217" i="8"/>
  <c r="Y212" i="8"/>
  <c r="Y129" i="8"/>
  <c r="Y31" i="8"/>
  <c r="Y130" i="8"/>
  <c r="Y107" i="8"/>
  <c r="Y91" i="8"/>
  <c r="Y55" i="8"/>
  <c r="AA55" i="8" s="1"/>
  <c r="AB55" i="8" s="1"/>
  <c r="AC55" i="8" s="1"/>
  <c r="Y174" i="8"/>
  <c r="Y119" i="8"/>
  <c r="Y60" i="8"/>
  <c r="Y35" i="8"/>
  <c r="Y985" i="8"/>
  <c r="Y1002" i="8"/>
  <c r="Y982" i="8"/>
  <c r="AA982" i="8" s="1"/>
  <c r="AB982" i="8" s="1"/>
  <c r="AC982" i="8" s="1"/>
  <c r="Y989" i="8"/>
  <c r="Y973" i="8"/>
  <c r="Y940" i="8"/>
  <c r="Y887" i="8"/>
  <c r="Y961" i="8"/>
  <c r="Y948" i="8"/>
  <c r="Y913" i="8"/>
  <c r="Y906" i="8"/>
  <c r="Y833" i="8"/>
  <c r="AA833" i="8" s="1"/>
  <c r="AB833" i="8" s="1"/>
  <c r="AC833" i="8" s="1"/>
  <c r="Y871" i="8"/>
  <c r="Y889" i="8"/>
  <c r="Y872" i="8"/>
  <c r="Y821" i="8"/>
  <c r="Y814" i="8"/>
  <c r="Y829" i="8"/>
  <c r="Y803" i="8"/>
  <c r="Y808" i="8"/>
  <c r="Y770" i="8"/>
  <c r="Y817" i="8"/>
  <c r="Y776" i="8"/>
  <c r="Y730" i="8"/>
  <c r="Y739" i="8"/>
  <c r="Y744" i="8"/>
  <c r="Y701" i="8"/>
  <c r="Y752" i="8"/>
  <c r="Y660" i="8"/>
  <c r="Y706" i="8"/>
  <c r="Y694" i="8"/>
  <c r="Y649" i="8"/>
  <c r="Y671" i="8"/>
  <c r="Y632" i="8"/>
  <c r="Y673" i="8"/>
  <c r="Y604" i="8"/>
  <c r="AA604" i="8" s="1"/>
  <c r="AB604" i="8" s="1"/>
  <c r="AC604" i="8" s="1"/>
  <c r="Y605" i="8"/>
  <c r="Y602" i="8"/>
  <c r="Y597" i="8"/>
  <c r="Y549" i="8"/>
  <c r="Y589" i="8"/>
  <c r="AA589" i="8" s="1"/>
  <c r="AB589" i="8" s="1"/>
  <c r="AC589" i="8" s="1"/>
  <c r="Y583" i="8"/>
  <c r="Y543" i="8"/>
  <c r="AA543" i="8" s="1"/>
  <c r="AB543" i="8" s="1"/>
  <c r="AC543" i="8" s="1"/>
  <c r="Y593" i="8"/>
  <c r="Y494" i="8"/>
  <c r="Y552" i="8"/>
  <c r="Y488" i="8"/>
  <c r="Y560" i="8"/>
  <c r="Y469" i="8"/>
  <c r="Y429" i="8"/>
  <c r="Y389" i="8"/>
  <c r="Y474" i="8"/>
  <c r="Y434" i="8"/>
  <c r="Y394" i="8"/>
  <c r="AA394" i="8" s="1"/>
  <c r="AB394" i="8" s="1"/>
  <c r="AC394" i="8" s="1"/>
  <c r="Y524" i="8"/>
  <c r="Y451" i="8"/>
  <c r="Y411" i="8"/>
  <c r="Y477" i="8"/>
  <c r="Y334" i="8"/>
  <c r="Y383" i="8"/>
  <c r="Y355" i="8"/>
  <c r="Y311" i="8"/>
  <c r="AA311" i="8" s="1"/>
  <c r="AB311" i="8" s="1"/>
  <c r="AC311" i="8" s="1"/>
  <c r="Y363" i="8"/>
  <c r="Y373" i="8"/>
  <c r="Y325" i="8"/>
  <c r="Y289" i="8"/>
  <c r="Y300" i="8"/>
  <c r="Y253" i="8"/>
  <c r="Y274" i="8"/>
  <c r="Y340" i="8"/>
  <c r="Y328" i="8"/>
  <c r="Y288" i="8"/>
  <c r="Y238" i="8"/>
  <c r="Y420" i="8"/>
  <c r="Y209" i="8"/>
  <c r="Y203" i="8"/>
  <c r="Y246" i="8"/>
  <c r="Y336" i="8"/>
  <c r="Y196" i="8"/>
  <c r="Y247" i="8"/>
  <c r="Y197" i="8"/>
  <c r="Y165" i="8"/>
  <c r="Y157" i="8"/>
  <c r="Y260" i="8"/>
  <c r="Y175" i="8"/>
  <c r="Y145" i="8"/>
  <c r="AA145" i="8" s="1"/>
  <c r="AB145" i="8" s="1"/>
  <c r="AC145" i="8" s="1"/>
  <c r="Y149" i="8"/>
  <c r="Y146" i="8"/>
  <c r="Y115" i="8"/>
  <c r="Y99" i="8"/>
  <c r="Y79" i="8"/>
  <c r="Y168" i="8"/>
  <c r="Y135" i="8"/>
  <c r="Y172" i="8"/>
  <c r="Y977" i="8"/>
  <c r="Y994" i="8"/>
  <c r="Y978" i="8"/>
  <c r="Y976" i="8"/>
  <c r="Y959" i="8"/>
  <c r="Y916" i="8"/>
  <c r="Y879" i="8"/>
  <c r="Y935" i="8"/>
  <c r="Y944" i="8"/>
  <c r="AA944" i="8" s="1"/>
  <c r="AB944" i="8" s="1"/>
  <c r="AC944" i="8" s="1"/>
  <c r="Y901" i="8"/>
  <c r="Y932" i="8"/>
  <c r="Y868" i="8"/>
  <c r="Y934" i="8"/>
  <c r="Y884" i="8"/>
  <c r="Y864" i="8"/>
  <c r="Y839" i="8"/>
  <c r="Y810" i="8"/>
  <c r="Y818" i="8"/>
  <c r="Y785" i="8"/>
  <c r="Y794" i="8"/>
  <c r="Y766" i="8"/>
  <c r="Y793" i="8"/>
  <c r="Y772" i="8"/>
  <c r="Y726" i="8"/>
  <c r="Y735" i="8"/>
  <c r="Y737" i="8"/>
  <c r="Y693" i="8"/>
  <c r="Y704" i="8"/>
  <c r="Y656" i="8"/>
  <c r="Y690" i="8"/>
  <c r="Y683" i="8"/>
  <c r="Y643" i="8"/>
  <c r="Y670" i="8"/>
  <c r="Y624" i="8"/>
  <c r="Y740" i="8"/>
  <c r="Y691" i="8"/>
  <c r="Y601" i="8"/>
  <c r="Y598" i="8"/>
  <c r="Y595" i="8"/>
  <c r="Y545" i="8"/>
  <c r="Y585" i="8"/>
  <c r="Y641" i="8"/>
  <c r="Y539" i="8"/>
  <c r="Y591" i="8"/>
  <c r="Y486" i="8"/>
  <c r="Y544" i="8"/>
  <c r="AA544" i="8" s="1"/>
  <c r="AB544" i="8" s="1"/>
  <c r="AC544" i="8" s="1"/>
  <c r="Y484" i="8"/>
  <c r="Y588" i="8"/>
  <c r="Y465" i="8"/>
  <c r="Y425" i="8"/>
  <c r="Y385" i="8"/>
  <c r="Y470" i="8"/>
  <c r="Y430" i="8"/>
  <c r="Y390" i="8"/>
  <c r="Y489" i="8"/>
  <c r="Y447" i="8"/>
  <c r="Y407" i="8"/>
  <c r="Y444" i="8"/>
  <c r="Y330" i="8"/>
  <c r="Y375" i="8"/>
  <c r="Y351" i="8"/>
  <c r="Y303" i="8"/>
  <c r="AA303" i="8" s="1"/>
  <c r="AB303" i="8" s="1"/>
  <c r="AC303" i="8" s="1"/>
  <c r="Y487" i="8"/>
  <c r="Y1006" i="8"/>
  <c r="Y1000" i="8"/>
  <c r="Y929" i="8"/>
  <c r="Y939" i="8"/>
  <c r="Y907" i="8"/>
  <c r="Y958" i="8"/>
  <c r="Y909" i="8"/>
  <c r="Y905" i="8"/>
  <c r="Y854" i="8"/>
  <c r="Y799" i="8"/>
  <c r="AA799" i="8" s="1"/>
  <c r="AB799" i="8" s="1"/>
  <c r="AC799" i="8" s="1"/>
  <c r="Y786" i="8"/>
  <c r="Y811" i="8"/>
  <c r="Y743" i="8"/>
  <c r="Y717" i="8"/>
  <c r="Y680" i="8"/>
  <c r="Y710" i="8"/>
  <c r="Y623" i="8"/>
  <c r="Y675" i="8"/>
  <c r="AA675" i="8" s="1"/>
  <c r="AB675" i="8" s="1"/>
  <c r="AC675" i="8" s="1"/>
  <c r="Y655" i="8"/>
  <c r="Y574" i="8"/>
  <c r="Y634" i="8"/>
  <c r="Y563" i="8"/>
  <c r="Y506" i="8"/>
  <c r="Y500" i="8"/>
  <c r="Y525" i="8"/>
  <c r="Y405" i="8"/>
  <c r="Y450" i="8"/>
  <c r="Y366" i="8"/>
  <c r="Y427" i="8"/>
  <c r="Y350" i="8"/>
  <c r="Y365" i="8"/>
  <c r="Y503" i="8"/>
  <c r="Y357" i="8"/>
  <c r="Y293" i="8"/>
  <c r="Y294" i="8"/>
  <c r="Y264" i="8"/>
  <c r="Y368" i="8"/>
  <c r="Y252" i="8"/>
  <c r="Y190" i="8"/>
  <c r="Y223" i="8"/>
  <c r="Y242" i="8"/>
  <c r="AA242" i="8" s="1"/>
  <c r="AB242" i="8" s="1"/>
  <c r="AC242" i="8" s="1"/>
  <c r="Y204" i="8"/>
  <c r="Y234" i="8"/>
  <c r="Y169" i="8"/>
  <c r="Y152" i="8"/>
  <c r="Y171" i="8"/>
  <c r="Y121" i="8"/>
  <c r="Y138" i="8"/>
  <c r="Y101" i="8"/>
  <c r="Y44" i="8"/>
  <c r="Y131" i="8"/>
  <c r="Y990" i="8"/>
  <c r="Y995" i="8"/>
  <c r="Y974" i="8"/>
  <c r="Y919" i="8"/>
  <c r="AA919" i="8" s="1"/>
  <c r="AB919" i="8" s="1"/>
  <c r="AC919" i="8" s="1"/>
  <c r="Y891" i="8"/>
  <c r="Y952" i="8"/>
  <c r="Y882" i="8"/>
  <c r="AA882" i="8" s="1"/>
  <c r="AB882" i="8" s="1"/>
  <c r="AC882" i="8" s="1"/>
  <c r="Y893" i="8"/>
  <c r="Y828" i="8"/>
  <c r="Y816" i="8"/>
  <c r="Y782" i="8"/>
  <c r="Y795" i="8"/>
  <c r="AA795" i="8" s="1"/>
  <c r="AB795" i="8" s="1"/>
  <c r="AC795" i="8" s="1"/>
  <c r="Y747" i="8"/>
  <c r="Y709" i="8"/>
  <c r="Y676" i="8"/>
  <c r="Y707" i="8"/>
  <c r="Y619" i="8"/>
  <c r="Y674" i="8"/>
  <c r="Y613" i="8"/>
  <c r="Y677" i="8"/>
  <c r="AA677" i="8" s="1"/>
  <c r="AB677" i="8" s="1"/>
  <c r="AC677" i="8" s="1"/>
  <c r="Y633" i="8"/>
  <c r="Y559" i="8"/>
  <c r="Y502" i="8"/>
  <c r="Y496" i="8"/>
  <c r="Y522" i="8"/>
  <c r="Y397" i="8"/>
  <c r="Y442" i="8"/>
  <c r="Y564" i="8"/>
  <c r="AA564" i="8" s="1"/>
  <c r="AB564" i="8" s="1"/>
  <c r="AC564" i="8" s="1"/>
  <c r="Y423" i="8"/>
  <c r="Y346" i="8"/>
  <c r="Y364" i="8"/>
  <c r="Y404" i="8"/>
  <c r="Y345" i="8"/>
  <c r="Y285" i="8"/>
  <c r="Y261" i="8"/>
  <c r="Y259" i="8"/>
  <c r="AA259" i="8" s="1"/>
  <c r="AB259" i="8" s="1"/>
  <c r="AC259" i="8" s="1"/>
  <c r="Y360" i="8"/>
  <c r="Y296" i="8"/>
  <c r="Y290" i="8"/>
  <c r="AA290" i="8" s="1"/>
  <c r="AB290" i="8" s="1"/>
  <c r="AC290" i="8" s="1"/>
  <c r="Y221" i="8"/>
  <c r="Y240" i="8"/>
  <c r="Y200" i="8"/>
  <c r="Y224" i="8"/>
  <c r="Y164" i="8"/>
  <c r="Y148" i="8"/>
  <c r="Y170" i="8"/>
  <c r="Y182" i="8"/>
  <c r="Y126" i="8"/>
  <c r="Y97" i="8"/>
  <c r="Y36" i="8"/>
  <c r="Y127" i="8"/>
  <c r="Y993" i="8"/>
  <c r="Y981" i="8"/>
  <c r="Y987" i="8"/>
  <c r="Y903" i="8"/>
  <c r="Y883" i="8"/>
  <c r="Y908" i="8"/>
  <c r="Y881" i="8"/>
  <c r="Y885" i="8"/>
  <c r="Y822" i="8"/>
  <c r="Y805" i="8"/>
  <c r="Y778" i="8"/>
  <c r="Y780" i="8"/>
  <c r="Y741" i="8"/>
  <c r="Y705" i="8"/>
  <c r="Y668" i="8"/>
  <c r="Y696" i="8"/>
  <c r="AA696" i="8" s="1"/>
  <c r="AB696" i="8" s="1"/>
  <c r="AC696" i="8" s="1"/>
  <c r="Y720" i="8"/>
  <c r="AA720" i="8" s="1"/>
  <c r="AB720" i="8" s="1"/>
  <c r="AC720" i="8" s="1"/>
  <c r="Y715" i="8"/>
  <c r="Y609" i="8"/>
  <c r="Y662" i="8"/>
  <c r="AA662" i="8" s="1"/>
  <c r="AB662" i="8" s="1"/>
  <c r="AC662" i="8" s="1"/>
  <c r="Y592" i="8"/>
  <c r="Y547" i="8"/>
  <c r="Y498" i="8"/>
  <c r="Y492" i="8"/>
  <c r="Y507" i="8"/>
  <c r="Y393" i="8"/>
  <c r="Y438" i="8"/>
  <c r="Y528" i="8"/>
  <c r="Y415" i="8"/>
  <c r="Y338" i="8"/>
  <c r="Y359" i="8"/>
  <c r="Y380" i="8"/>
  <c r="AA380" i="8" s="1"/>
  <c r="AB380" i="8" s="1"/>
  <c r="AC380" i="8" s="1"/>
  <c r="Y337" i="8"/>
  <c r="Y281" i="8"/>
  <c r="AA281" i="8" s="1"/>
  <c r="AB281" i="8" s="1"/>
  <c r="AC281" i="8" s="1"/>
  <c r="Y257" i="8"/>
  <c r="Y235" i="8"/>
  <c r="Y304" i="8"/>
  <c r="Y278" i="8"/>
  <c r="Y276" i="8"/>
  <c r="Y210" i="8"/>
  <c r="Y215" i="8"/>
  <c r="Y192" i="8"/>
  <c r="Y205" i="8"/>
  <c r="Y163" i="8"/>
  <c r="Y270" i="8"/>
  <c r="Y191" i="8"/>
  <c r="Y66" i="8"/>
  <c r="Y122" i="8"/>
  <c r="Y95" i="8"/>
  <c r="Y34" i="8"/>
  <c r="Y255" i="8"/>
  <c r="Y969" i="8"/>
  <c r="Y962" i="8"/>
  <c r="Y933" i="8"/>
  <c r="Y966" i="8"/>
  <c r="Y930" i="8"/>
  <c r="Y920" i="8"/>
  <c r="Y892" i="8"/>
  <c r="Y867" i="8"/>
  <c r="AA867" i="8" s="1"/>
  <c r="AB867" i="8" s="1"/>
  <c r="AC867" i="8" s="1"/>
  <c r="Y855" i="8"/>
  <c r="Y777" i="8"/>
  <c r="Y762" i="8"/>
  <c r="Y768" i="8"/>
  <c r="Y771" i="8"/>
  <c r="Y689" i="8"/>
  <c r="Y652" i="8"/>
  <c r="Y682" i="8"/>
  <c r="Y686" i="8"/>
  <c r="Y728" i="8"/>
  <c r="Y637" i="8"/>
  <c r="Y581" i="8"/>
  <c r="Y570" i="8"/>
  <c r="Y535" i="8"/>
  <c r="Y482" i="8"/>
  <c r="Y603" i="8"/>
  <c r="Y461" i="8"/>
  <c r="Y377" i="8"/>
  <c r="Y426" i="8"/>
  <c r="Y499" i="8"/>
  <c r="Y403" i="8"/>
  <c r="Y326" i="8"/>
  <c r="Y339" i="8"/>
  <c r="Y481" i="8"/>
  <c r="Y333" i="8"/>
  <c r="Y269" i="8"/>
  <c r="Y249" i="8"/>
  <c r="Y231" i="8"/>
  <c r="Y284" i="8"/>
  <c r="AA284" i="8" s="1"/>
  <c r="AB284" i="8" s="1"/>
  <c r="AC284" i="8" s="1"/>
  <c r="Y262" i="8"/>
  <c r="AA262" i="8" s="1"/>
  <c r="AB262" i="8" s="1"/>
  <c r="AC262" i="8" s="1"/>
  <c r="Y245" i="8"/>
  <c r="Y199" i="8"/>
  <c r="Y211" i="8"/>
  <c r="Y188" i="8"/>
  <c r="Y201" i="8"/>
  <c r="Y160" i="8"/>
  <c r="Y258" i="8"/>
  <c r="Y187" i="8"/>
  <c r="Y59" i="8"/>
  <c r="Y117" i="8"/>
  <c r="Y89" i="8"/>
  <c r="Y68" i="8"/>
  <c r="Y216" i="8"/>
  <c r="Y8" i="8"/>
  <c r="Y980" i="8"/>
  <c r="Y965" i="8"/>
  <c r="Y963" i="8"/>
  <c r="Y924" i="8"/>
  <c r="Y888" i="8"/>
  <c r="Y857" i="8"/>
  <c r="Y858" i="8"/>
  <c r="Y843" i="8"/>
  <c r="Y896" i="8"/>
  <c r="Y765" i="8"/>
  <c r="Y802" i="8"/>
  <c r="Y775" i="8"/>
  <c r="Y767" i="8"/>
  <c r="Y736" i="8"/>
  <c r="Y719" i="8"/>
  <c r="Y699" i="8"/>
  <c r="Y644" i="8"/>
  <c r="Y678" i="8"/>
  <c r="Y629" i="8"/>
  <c r="Y565" i="8"/>
  <c r="Y558" i="8"/>
  <c r="Y519" i="8"/>
  <c r="Y541" i="8"/>
  <c r="Y533" i="8"/>
  <c r="Y449" i="8"/>
  <c r="Y515" i="8"/>
  <c r="Y406" i="8"/>
  <c r="Y471" i="8"/>
  <c r="Y387" i="8"/>
  <c r="Y476" i="8"/>
  <c r="Y327" i="8"/>
  <c r="Y448" i="8"/>
  <c r="Y321" i="8"/>
  <c r="Y344" i="8"/>
  <c r="Y352" i="8"/>
  <c r="Y227" i="8"/>
  <c r="Y388" i="8"/>
  <c r="Y237" i="8"/>
  <c r="Y218" i="8"/>
  <c r="Y195" i="8"/>
  <c r="Y424" i="8"/>
  <c r="Y176" i="8"/>
  <c r="AA176" i="8" s="1"/>
  <c r="AB176" i="8" s="1"/>
  <c r="AC176" i="8" s="1"/>
  <c r="Y193" i="8"/>
  <c r="Y159" i="8"/>
  <c r="AA159" i="8" s="1"/>
  <c r="AB159" i="8" s="1"/>
  <c r="AC159" i="8" s="1"/>
  <c r="Y241" i="8"/>
  <c r="Y151" i="8"/>
  <c r="Y279" i="8"/>
  <c r="Y113" i="8"/>
  <c r="Y87" i="8"/>
  <c r="Y61" i="8"/>
  <c r="Y183" i="8"/>
  <c r="Y1003" i="8"/>
  <c r="Y886" i="8"/>
  <c r="Y877" i="8"/>
  <c r="Y753" i="8"/>
  <c r="Y763" i="8"/>
  <c r="Y712" i="8"/>
  <c r="Y608" i="8"/>
  <c r="AA608" i="8" s="1"/>
  <c r="AB608" i="8" s="1"/>
  <c r="AC608" i="8" s="1"/>
  <c r="Y554" i="8"/>
  <c r="Y526" i="8"/>
  <c r="Y495" i="8"/>
  <c r="Y509" i="8"/>
  <c r="Y299" i="8"/>
  <c r="Y287" i="8"/>
  <c r="Y356" i="8"/>
  <c r="Y316" i="8"/>
  <c r="Y271" i="8"/>
  <c r="Y213" i="8"/>
  <c r="Y142" i="8"/>
  <c r="Y143" i="8"/>
  <c r="Y983" i="8"/>
  <c r="Y876" i="8"/>
  <c r="Y862" i="8"/>
  <c r="Y788" i="8"/>
  <c r="Y749" i="8"/>
  <c r="Y681" i="8"/>
  <c r="Y658" i="8"/>
  <c r="AA658" i="8" s="1"/>
  <c r="AB658" i="8" s="1"/>
  <c r="AC658" i="8" s="1"/>
  <c r="Y550" i="8"/>
  <c r="Y532" i="8"/>
  <c r="Y466" i="8"/>
  <c r="Y493" i="8"/>
  <c r="AA493" i="8" s="1"/>
  <c r="AB493" i="8" s="1"/>
  <c r="AC493" i="8" s="1"/>
  <c r="Y432" i="8"/>
  <c r="Y286" i="8"/>
  <c r="Y324" i="8"/>
  <c r="Y272" i="8"/>
  <c r="Y244" i="8"/>
  <c r="Y207" i="8"/>
  <c r="Y111" i="8"/>
  <c r="Y139" i="8"/>
  <c r="Y956" i="8"/>
  <c r="Y923" i="8"/>
  <c r="Y847" i="8"/>
  <c r="Y796" i="8"/>
  <c r="Y729" i="8"/>
  <c r="Y665" i="8"/>
  <c r="Y610" i="8"/>
  <c r="Y607" i="8"/>
  <c r="Y575" i="8"/>
  <c r="Y402" i="8"/>
  <c r="Y408" i="8"/>
  <c r="Y379" i="8"/>
  <c r="Y292" i="8"/>
  <c r="Y256" i="8"/>
  <c r="Y268" i="8"/>
  <c r="Y189" i="8"/>
  <c r="AA189" i="8" s="1"/>
  <c r="AB189" i="8" s="1"/>
  <c r="Y206" i="8"/>
  <c r="AA206" i="8" s="1"/>
  <c r="Y105" i="8"/>
  <c r="Y167" i="8"/>
  <c r="Y942" i="8"/>
  <c r="Y849" i="8"/>
  <c r="Y837" i="8"/>
  <c r="Y819" i="8"/>
  <c r="Y714" i="8"/>
  <c r="Y639" i="8"/>
  <c r="Y606" i="8"/>
  <c r="Y638" i="8"/>
  <c r="Y538" i="8"/>
  <c r="AA538" i="8" s="1"/>
  <c r="AB538" i="8" s="1"/>
  <c r="AC538" i="8" s="1"/>
  <c r="Y398" i="8"/>
  <c r="Y428" i="8"/>
  <c r="Y372" i="8"/>
  <c r="Y280" i="8"/>
  <c r="AA280" i="8" s="1"/>
  <c r="AB280" i="8" s="1"/>
  <c r="AC280" i="8" s="1"/>
  <c r="Y236" i="8"/>
  <c r="AA236" i="8" s="1"/>
  <c r="AB236" i="8" s="1"/>
  <c r="AC236" i="8" s="1"/>
  <c r="Y263" i="8"/>
  <c r="Y177" i="8"/>
  <c r="Y141" i="8"/>
  <c r="Y103" i="8"/>
  <c r="Y166" i="8"/>
  <c r="Y999" i="8"/>
  <c r="Y970" i="8"/>
  <c r="Y841" i="8"/>
  <c r="Y840" i="8"/>
  <c r="Y791" i="8"/>
  <c r="Y698" i="8"/>
  <c r="Y640" i="8"/>
  <c r="Y590" i="8"/>
  <c r="Y596" i="8"/>
  <c r="Y441" i="8"/>
  <c r="Y378" i="8"/>
  <c r="Y396" i="8"/>
  <c r="Y317" i="8"/>
  <c r="Y275" i="8"/>
  <c r="Y198" i="8"/>
  <c r="Y283" i="8"/>
  <c r="Y173" i="8"/>
  <c r="Y137" i="8"/>
  <c r="Y85" i="8"/>
  <c r="Y73" i="8"/>
  <c r="Y49" i="8"/>
  <c r="AA49" i="8" s="1"/>
  <c r="AB49" i="8" s="1"/>
  <c r="AC49" i="8" s="1"/>
  <c r="Y991" i="8"/>
  <c r="Y922" i="8"/>
  <c r="Y844" i="8"/>
  <c r="Y838" i="8"/>
  <c r="Y738" i="8"/>
  <c r="Y688" i="8"/>
  <c r="Y636" i="8"/>
  <c r="Y557" i="8"/>
  <c r="Y614" i="8"/>
  <c r="Y433" i="8"/>
  <c r="Y467" i="8"/>
  <c r="Y530" i="8"/>
  <c r="Y305" i="8"/>
  <c r="Y308" i="8"/>
  <c r="Y194" i="8"/>
  <c r="Y266" i="8"/>
  <c r="Y158" i="8"/>
  <c r="Y125" i="8"/>
  <c r="Y75" i="8"/>
  <c r="Y76" i="8"/>
  <c r="Y997" i="8"/>
  <c r="Y971" i="8"/>
  <c r="AA971" i="8" s="1"/>
  <c r="AB971" i="8" s="1"/>
  <c r="AC971" i="8" s="1"/>
  <c r="Y842" i="8"/>
  <c r="Y812" i="8"/>
  <c r="Y734" i="8"/>
  <c r="Y732" i="8"/>
  <c r="Y620" i="8"/>
  <c r="Y553" i="8"/>
  <c r="Y540" i="8"/>
  <c r="AA540" i="8" s="1"/>
  <c r="AB540" i="8" s="1"/>
  <c r="AC540" i="8" s="1"/>
  <c r="Y421" i="8"/>
  <c r="Y459" i="8"/>
  <c r="Y323" i="8"/>
  <c r="Y301" i="8"/>
  <c r="Y254" i="8"/>
  <c r="Y214" i="8"/>
  <c r="Y228" i="8"/>
  <c r="Y156" i="8"/>
  <c r="Y220" i="8"/>
  <c r="Y71" i="8"/>
  <c r="Y33" i="8"/>
  <c r="Y120" i="8"/>
  <c r="Y949" i="8"/>
  <c r="Y986" i="8"/>
  <c r="Y834" i="8"/>
  <c r="Y761" i="8"/>
  <c r="Y722" i="8"/>
  <c r="AA722" i="8" s="1"/>
  <c r="AB722" i="8" s="1"/>
  <c r="AC722" i="8" s="1"/>
  <c r="Y724" i="8"/>
  <c r="Y622" i="8"/>
  <c r="Y618" i="8"/>
  <c r="Y577" i="8"/>
  <c r="Y511" i="8"/>
  <c r="Y443" i="8"/>
  <c r="Y319" i="8"/>
  <c r="Y312" i="8"/>
  <c r="Y369" i="8"/>
  <c r="Y371" i="8"/>
  <c r="Y282" i="8"/>
  <c r="Y155" i="8"/>
  <c r="Y179" i="8"/>
  <c r="Y147" i="8"/>
  <c r="Y108" i="8"/>
  <c r="Y90" i="8"/>
  <c r="Y88" i="8"/>
  <c r="Y46" i="8"/>
  <c r="Y124" i="8"/>
  <c r="Y30" i="8"/>
  <c r="Y37" i="8"/>
  <c r="AA37" i="8" s="1"/>
  <c r="AB37" i="8" s="1"/>
  <c r="AC37" i="8" s="1"/>
  <c r="Y10" i="8"/>
  <c r="Y74" i="8"/>
  <c r="Y104" i="8"/>
  <c r="Y92" i="8"/>
  <c r="Y39" i="8"/>
  <c r="Y86" i="8"/>
  <c r="Y106" i="8"/>
  <c r="Y27" i="8"/>
  <c r="Y82" i="8"/>
  <c r="Y52" i="8"/>
  <c r="Y70" i="8"/>
  <c r="Y132" i="8"/>
  <c r="Y100" i="8"/>
  <c r="Y116" i="8"/>
  <c r="AA578" i="8"/>
  <c r="AB578" i="8" s="1"/>
  <c r="AC578" i="8" s="1"/>
  <c r="AA546" i="8"/>
  <c r="AB546" i="8" s="1"/>
  <c r="AC546" i="8" s="1"/>
  <c r="AA473" i="8"/>
  <c r="AB473" i="8" s="1"/>
  <c r="AC473" i="8" s="1"/>
  <c r="AA131" i="8"/>
  <c r="AB131" i="8" s="1"/>
  <c r="AC131" i="8" s="1"/>
  <c r="AA272" i="8"/>
  <c r="AB272" i="8" s="1"/>
  <c r="AC272" i="8" s="1"/>
  <c r="AA724" i="8"/>
  <c r="AB724" i="8" s="1"/>
  <c r="AC724" i="8" s="1"/>
  <c r="AA872" i="8"/>
  <c r="AB872" i="8" s="1"/>
  <c r="AC872" i="8" s="1"/>
  <c r="AA454" i="8"/>
  <c r="AB454" i="8" s="1"/>
  <c r="AC454" i="8" s="1"/>
  <c r="AA401" i="8"/>
  <c r="AB401" i="8" s="1"/>
  <c r="AC401" i="8" s="1"/>
  <c r="AA737" i="8"/>
  <c r="AB737" i="8" s="1"/>
  <c r="AC737" i="8" s="1"/>
  <c r="AA60" i="8"/>
  <c r="AB60" i="8" s="1"/>
  <c r="AC60" i="8" s="1"/>
  <c r="AA594" i="8"/>
  <c r="AB594" i="8" s="1"/>
  <c r="AC594" i="8" s="1"/>
  <c r="AA413" i="8"/>
  <c r="AB413" i="8" s="1"/>
  <c r="AC413" i="8" s="1"/>
  <c r="AA120" i="8"/>
  <c r="AB120" i="8" s="1"/>
  <c r="AC120" i="8" s="1"/>
  <c r="AM704" i="8"/>
  <c r="AN704" i="8" s="1"/>
  <c r="AM984" i="8"/>
  <c r="AN984" i="8" s="1"/>
  <c r="AM1001" i="8"/>
  <c r="AN1001" i="8" s="1"/>
  <c r="AM568" i="8"/>
  <c r="AN568" i="8" s="1"/>
  <c r="AM769" i="8"/>
  <c r="AN769" i="8" s="1"/>
  <c r="AM257" i="8"/>
  <c r="AN257" i="8" s="1"/>
  <c r="AM506" i="8"/>
  <c r="AN506" i="8" s="1"/>
  <c r="AM8" i="8"/>
  <c r="AN8" i="8" s="1"/>
  <c r="AA509" i="8"/>
  <c r="AB509" i="8" s="1"/>
  <c r="AC509" i="8" s="1"/>
  <c r="AA315" i="8"/>
  <c r="AB315" i="8" s="1"/>
  <c r="AC315" i="8" s="1"/>
  <c r="AA244" i="8"/>
  <c r="AB244" i="8" s="1"/>
  <c r="AC244" i="8" s="1"/>
  <c r="AA986" i="8"/>
  <c r="AB986" i="8" s="1"/>
  <c r="AC986" i="8" s="1"/>
  <c r="AA794" i="8"/>
  <c r="AB794" i="8" s="1"/>
  <c r="AC794" i="8" s="1"/>
  <c r="AA435" i="8"/>
  <c r="AB435" i="8" s="1"/>
  <c r="AC435" i="8" s="1"/>
  <c r="AA785" i="8"/>
  <c r="AB785" i="8" s="1"/>
  <c r="AC785" i="8" s="1"/>
  <c r="AA448" i="8"/>
  <c r="AB448" i="8" s="1"/>
  <c r="AC448" i="8" s="1"/>
  <c r="AA800" i="8"/>
  <c r="AB800" i="8" s="1"/>
  <c r="AC800" i="8" s="1"/>
  <c r="AA138" i="8"/>
  <c r="AB138" i="8" s="1"/>
  <c r="AC138" i="8" s="1"/>
  <c r="AA574" i="8"/>
  <c r="AB574" i="8" s="1"/>
  <c r="L13" i="7"/>
  <c r="Q21" i="3" s="1"/>
  <c r="Z22" i="4"/>
  <c r="T25" i="4"/>
  <c r="X25" i="4" s="1"/>
  <c r="M16" i="7"/>
  <c r="R24" i="3" s="1"/>
  <c r="AA24" i="3" s="1"/>
  <c r="AA729" i="8"/>
  <c r="AB729" i="8" s="1"/>
  <c r="AC729" i="8" s="1"/>
  <c r="AA343" i="8"/>
  <c r="AB343" i="8" s="1"/>
  <c r="AC343" i="8" s="1"/>
  <c r="AA534" i="8"/>
  <c r="AB534" i="8" s="1"/>
  <c r="AC534" i="8" s="1"/>
  <c r="AA339" i="8"/>
  <c r="AB339" i="8" s="1"/>
  <c r="AC339" i="8" s="1"/>
  <c r="AM58" i="8"/>
  <c r="AN58" i="8" s="1"/>
  <c r="AA399" i="8"/>
  <c r="AB399" i="8" s="1"/>
  <c r="AC399" i="8" s="1"/>
  <c r="AA324" i="8"/>
  <c r="AB324" i="8" s="1"/>
  <c r="AC324" i="8" s="1"/>
  <c r="AA382" i="8"/>
  <c r="AB382" i="8" s="1"/>
  <c r="AC382" i="8" s="1"/>
  <c r="AA609" i="8"/>
  <c r="AB609" i="8" s="1"/>
  <c r="AC609" i="8" s="1"/>
  <c r="AA850" i="8"/>
  <c r="AB850" i="8" s="1"/>
  <c r="AC850" i="8" s="1"/>
  <c r="AA433" i="8"/>
  <c r="AB433" i="8" s="1"/>
  <c r="AC433" i="8" s="1"/>
  <c r="AA846" i="8"/>
  <c r="AB846" i="8" s="1"/>
  <c r="AC846" i="8" s="1"/>
  <c r="AA550" i="8"/>
  <c r="AB550" i="8" s="1"/>
  <c r="AA286" i="8"/>
  <c r="AB286" i="8" s="1"/>
  <c r="AC286" i="8" s="1"/>
  <c r="AA856" i="8"/>
  <c r="AB856" i="8" s="1"/>
  <c r="AC856" i="8" s="1"/>
  <c r="AA652" i="8"/>
  <c r="AB652" i="8" s="1"/>
  <c r="AC652" i="8" s="1"/>
  <c r="AA279" i="8"/>
  <c r="AB279" i="8" s="1"/>
  <c r="AC279" i="8" s="1"/>
  <c r="AA163" i="8"/>
  <c r="AB163" i="8" s="1"/>
  <c r="AC163" i="8" s="1"/>
  <c r="AM706" i="8"/>
  <c r="AN706" i="8" s="1"/>
  <c r="AM170" i="8"/>
  <c r="AN170" i="8" s="1"/>
  <c r="AM10" i="8"/>
  <c r="AN10" i="8" s="1"/>
  <c r="AM217" i="8"/>
  <c r="AN217" i="8" s="1"/>
  <c r="AM135" i="8"/>
  <c r="AN135" i="8" s="1"/>
  <c r="AM999" i="8"/>
  <c r="AN999" i="8" s="1"/>
  <c r="AA275" i="8"/>
  <c r="AB275" i="8" s="1"/>
  <c r="AC275" i="8" s="1"/>
  <c r="AA320" i="8"/>
  <c r="AB320" i="8" s="1"/>
  <c r="AC320" i="8" s="1"/>
  <c r="AA866" i="8"/>
  <c r="AB866" i="8" s="1"/>
  <c r="AC866" i="8" s="1"/>
  <c r="AA175" i="8"/>
  <c r="AB175" i="8" s="1"/>
  <c r="AC175" i="8" s="1"/>
  <c r="AA414" i="8"/>
  <c r="AB414" i="8" s="1"/>
  <c r="AC414" i="8" s="1"/>
  <c r="AA299" i="8"/>
  <c r="AB299" i="8" s="1"/>
  <c r="AC299" i="8" s="1"/>
  <c r="AA420" i="8"/>
  <c r="AB420" i="8" s="1"/>
  <c r="AC420" i="8" s="1"/>
  <c r="L25" i="7"/>
  <c r="Q33" i="3" s="1"/>
  <c r="Z34" i="4"/>
  <c r="L21" i="7"/>
  <c r="Q29" i="3" s="1"/>
  <c r="Z30" i="4"/>
  <c r="L15" i="7"/>
  <c r="Q23" i="3" s="1"/>
  <c r="Z24" i="4"/>
  <c r="L28" i="7"/>
  <c r="Q36" i="3" s="1"/>
  <c r="Z37" i="4"/>
  <c r="Q29" i="7"/>
  <c r="T22" i="4"/>
  <c r="X22" i="4" s="1"/>
  <c r="AA568" i="8"/>
  <c r="AB568" i="8" s="1"/>
  <c r="AA560" i="8"/>
  <c r="AB560" i="8" s="1"/>
  <c r="AC560" i="8" s="1"/>
  <c r="AA467" i="8"/>
  <c r="AB467" i="8" s="1"/>
  <c r="AC467" i="8" s="1"/>
  <c r="AA269" i="8"/>
  <c r="AB269" i="8" s="1"/>
  <c r="AC269" i="8" s="1"/>
  <c r="AA278" i="8"/>
  <c r="AB278" i="8" s="1"/>
  <c r="AC278" i="8" s="1"/>
  <c r="AA291" i="8"/>
  <c r="AB291" i="8" s="1"/>
  <c r="AC291" i="8" s="1"/>
  <c r="AA412" i="8"/>
  <c r="AB412" i="8" s="1"/>
  <c r="AC412" i="8" s="1"/>
  <c r="AA796" i="8"/>
  <c r="AB796" i="8" s="1"/>
  <c r="AC796" i="8" s="1"/>
  <c r="AA922" i="8"/>
  <c r="AB922" i="8" s="1"/>
  <c r="AC922" i="8" s="1"/>
  <c r="AA309" i="8"/>
  <c r="AB309" i="8" s="1"/>
  <c r="AC309" i="8" s="1"/>
  <c r="AA529" i="8"/>
  <c r="AB529" i="8" s="1"/>
  <c r="AC529" i="8" s="1"/>
  <c r="AA643" i="8"/>
  <c r="AB643" i="8" s="1"/>
  <c r="AC643" i="8" s="1"/>
  <c r="AA811" i="8"/>
  <c r="AB811" i="8" s="1"/>
  <c r="AC811" i="8" s="1"/>
  <c r="AA931" i="8"/>
  <c r="AB931" i="8" s="1"/>
  <c r="AC931" i="8" s="1"/>
  <c r="AA502" i="8"/>
  <c r="AB502" i="8" s="1"/>
  <c r="AC502" i="8" s="1"/>
  <c r="AA854" i="8"/>
  <c r="AB854" i="8" s="1"/>
  <c r="AC854" i="8" s="1"/>
  <c r="AA774" i="8"/>
  <c r="AB774" i="8" s="1"/>
  <c r="AC774" i="8" s="1"/>
  <c r="AM51" i="8"/>
  <c r="AN51" i="8" s="1"/>
  <c r="AM780" i="8"/>
  <c r="AN780" i="8" s="1"/>
  <c r="AM149" i="8"/>
  <c r="AN149" i="8" s="1"/>
  <c r="AM17" i="8"/>
  <c r="AN17" i="8" s="1"/>
  <c r="AM858" i="8"/>
  <c r="AN858" i="8" s="1"/>
  <c r="AM293" i="8"/>
  <c r="AN293" i="8" s="1"/>
  <c r="AM82" i="8"/>
  <c r="AN82" i="8" s="1"/>
  <c r="AA770" i="8"/>
  <c r="AB770" i="8" s="1"/>
  <c r="AC770" i="8" s="1"/>
  <c r="AA557" i="8"/>
  <c r="AB557" i="8" s="1"/>
  <c r="AC557" i="8" s="1"/>
  <c r="AA328" i="8"/>
  <c r="AB328" i="8" s="1"/>
  <c r="AC328" i="8" s="1"/>
  <c r="AA277" i="8"/>
  <c r="AB277" i="8" s="1"/>
  <c r="AC277" i="8" s="1"/>
  <c r="AA106" i="8"/>
  <c r="AB106" i="8" s="1"/>
  <c r="AC106" i="8" s="1"/>
  <c r="AA871" i="8"/>
  <c r="AB871" i="8" s="1"/>
  <c r="AC871" i="8" s="1"/>
  <c r="AA665" i="8"/>
  <c r="AB665" i="8" s="1"/>
  <c r="AC665" i="8" s="1"/>
  <c r="AA579" i="8"/>
  <c r="AB579" i="8" s="1"/>
  <c r="AC579" i="8" s="1"/>
  <c r="AA386" i="8"/>
  <c r="AB386" i="8" s="1"/>
  <c r="AC386" i="8" s="1"/>
  <c r="AA342" i="8"/>
  <c r="AB342" i="8" s="1"/>
  <c r="AC342" i="8" s="1"/>
  <c r="AA174" i="8"/>
  <c r="AB174" i="8" s="1"/>
  <c r="AC174" i="8" s="1"/>
  <c r="Z41" i="4"/>
  <c r="L32" i="7"/>
  <c r="Q40" i="3" s="1"/>
  <c r="AA494" i="8"/>
  <c r="AB494" i="8" s="1"/>
  <c r="AC494" i="8" s="1"/>
  <c r="Q26" i="7"/>
  <c r="M26" i="7"/>
  <c r="R34" i="3" s="1"/>
  <c r="AC34" i="3"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R23" i="7"/>
  <c r="AM22" i="7"/>
  <c r="AN36" i="7"/>
  <c r="AR35" i="7"/>
  <c r="AM36" i="7"/>
  <c r="AQ35" i="7"/>
  <c r="AO33" i="7"/>
  <c r="AR32" i="7"/>
  <c r="AQ30" i="7"/>
  <c r="AP35" i="7"/>
  <c r="AT34" i="7"/>
  <c r="AN33" i="7"/>
  <c r="AQ32" i="7"/>
  <c r="AP30" i="7"/>
  <c r="AT29" i="7"/>
  <c r="AN28" i="7"/>
  <c r="AR27" i="7"/>
  <c r="AP25" i="7"/>
  <c r="AS24" i="7"/>
  <c r="AM23" i="7"/>
  <c r="AR22" i="7"/>
  <c r="AR21" i="7"/>
  <c r="AM20" i="7"/>
  <c r="AP19" i="7"/>
  <c r="AS18" i="7"/>
  <c r="AN17" i="7"/>
  <c r="AQ16" i="7"/>
  <c r="AT15" i="7"/>
  <c r="AO14" i="7"/>
  <c r="AR13" i="7"/>
  <c r="AM12" i="7"/>
  <c r="AP11" i="7"/>
  <c r="AS10" i="7"/>
  <c r="AN9" i="7"/>
  <c r="AQ8" i="7"/>
  <c r="AQ22" i="7"/>
  <c r="AQ21" i="7"/>
  <c r="AT20" i="7"/>
  <c r="AO19" i="7"/>
  <c r="AR18" i="7"/>
  <c r="AM17" i="7"/>
  <c r="AP16" i="7"/>
  <c r="AS15" i="7"/>
  <c r="AN14" i="7"/>
  <c r="AQ13" i="7"/>
  <c r="AT12" i="7"/>
  <c r="AO11" i="7"/>
  <c r="AR10" i="7"/>
  <c r="AM9" i="7"/>
  <c r="AP8" i="7"/>
  <c r="AM35" i="7"/>
  <c r="AS34" i="7"/>
  <c r="AN32" i="7"/>
  <c r="AT31" i="7"/>
  <c r="AO30" i="7"/>
  <c r="AS29" i="7"/>
  <c r="AM28" i="7"/>
  <c r="AQ27" i="7"/>
  <c r="AO25" i="7"/>
  <c r="AR24" i="7"/>
  <c r="AR36" i="7"/>
  <c r="AP34" i="7"/>
  <c r="AM32" i="7"/>
  <c r="AQ31" i="7"/>
  <c r="AP36" i="7"/>
  <c r="AT35" i="7"/>
  <c r="AN34" i="7"/>
  <c r="AR33" i="7"/>
  <c r="AO31" i="7"/>
  <c r="AT30" i="7"/>
  <c r="AN29" i="7"/>
  <c r="AR28" i="7"/>
  <c r="AP26" i="7"/>
  <c r="AM24" i="7"/>
  <c r="AQ23" i="7"/>
  <c r="AN21" i="7"/>
  <c r="AQ20" i="7"/>
  <c r="AT19" i="7"/>
  <c r="AO36" i="7"/>
  <c r="AS35" i="7"/>
  <c r="AM34" i="7"/>
  <c r="AQ33" i="7"/>
  <c r="AT32" i="7"/>
  <c r="AN31" i="7"/>
  <c r="AS30" i="7"/>
  <c r="AP33" i="7"/>
  <c r="AP27" i="7"/>
  <c r="AS26" i="7"/>
  <c r="AT23" i="7"/>
  <c r="AS12" i="7"/>
  <c r="AS32" i="7"/>
  <c r="AM27" i="7"/>
  <c r="AO26" i="7"/>
  <c r="AS25" i="7"/>
  <c r="AP23" i="7"/>
  <c r="AR19" i="7"/>
  <c r="AR17" i="7"/>
  <c r="AP15" i="7"/>
  <c r="AT14" i="7"/>
  <c r="AN13" i="7"/>
  <c r="AR12" i="7"/>
  <c r="AO10" i="7"/>
  <c r="AO8" i="7"/>
  <c r="AP14" i="7"/>
  <c r="AN12" i="7"/>
  <c r="AN26" i="7"/>
  <c r="AR25" i="7"/>
  <c r="AO23" i="7"/>
  <c r="AT21" i="7"/>
  <c r="AS20" i="7"/>
  <c r="AQ19" i="7"/>
  <c r="AQ17" i="7"/>
  <c r="AO15" i="7"/>
  <c r="AS14" i="7"/>
  <c r="AM13" i="7"/>
  <c r="AQ12" i="7"/>
  <c r="AT11" i="7"/>
  <c r="AN10" i="7"/>
  <c r="AT9" i="7"/>
  <c r="AN8" i="7"/>
  <c r="AR16" i="7"/>
  <c r="AQ9" i="7"/>
  <c r="AR30" i="7"/>
  <c r="AR29" i="7"/>
  <c r="AM26" i="7"/>
  <c r="AQ25" i="7"/>
  <c r="AN23" i="7"/>
  <c r="AT22" i="7"/>
  <c r="AS21" i="7"/>
  <c r="AR20" i="7"/>
  <c r="AN19" i="7"/>
  <c r="AT18" i="7"/>
  <c r="AP17" i="7"/>
  <c r="AT16" i="7"/>
  <c r="AN15" i="7"/>
  <c r="AR14" i="7"/>
  <c r="AP12" i="7"/>
  <c r="AS11" i="7"/>
  <c r="AM10" i="7"/>
  <c r="AS9" i="7"/>
  <c r="AM8" i="7"/>
  <c r="AM29" i="7"/>
  <c r="AQ28" i="7"/>
  <c r="AP22" i="7"/>
  <c r="AO21" i="7"/>
  <c r="AP18" i="7"/>
  <c r="AO29" i="7"/>
  <c r="AN25" i="7"/>
  <c r="AT24" i="7"/>
  <c r="AS22" i="7"/>
  <c r="AP21" i="7"/>
  <c r="AP20" i="7"/>
  <c r="AM19" i="7"/>
  <c r="AQ18" i="7"/>
  <c r="AO17" i="7"/>
  <c r="AS16" i="7"/>
  <c r="AM15" i="7"/>
  <c r="AQ14" i="7"/>
  <c r="AO12" i="7"/>
  <c r="AR11" i="7"/>
  <c r="AR9" i="7"/>
  <c r="AO34" i="7"/>
  <c r="AQ24" i="7"/>
  <c r="AO20" i="7"/>
  <c r="AT13" i="7"/>
  <c r="AQ11" i="7"/>
  <c r="AP31" i="7"/>
  <c r="AP28" i="7"/>
  <c r="AT27" i="7"/>
  <c r="AN24" i="7"/>
  <c r="AO22" i="7"/>
  <c r="AM21" i="7"/>
  <c r="AN20" i="7"/>
  <c r="AO18" i="7"/>
  <c r="AO16" i="7"/>
  <c r="AM14" i="7"/>
  <c r="AS13" i="7"/>
  <c r="AN11" i="7"/>
  <c r="AT10" i="7"/>
  <c r="AP9" i="7"/>
  <c r="AT8" i="7"/>
  <c r="AS19" i="7"/>
  <c r="AM18" i="7"/>
  <c r="AS17" i="7"/>
  <c r="AQ15" i="7"/>
  <c r="AP10" i="7"/>
  <c r="AR8" i="7"/>
  <c r="AQ36" i="7"/>
  <c r="AS33" i="7"/>
  <c r="AM31" i="7"/>
  <c r="AO28" i="7"/>
  <c r="AS27" i="7"/>
  <c r="AT26" i="7"/>
  <c r="AN18" i="7"/>
  <c r="AT17" i="7"/>
  <c r="AN16" i="7"/>
  <c r="AR15" i="7"/>
  <c r="AP13" i="7"/>
  <c r="AM11" i="7"/>
  <c r="AQ10" i="7"/>
  <c r="AO9" i="7"/>
  <c r="AS8" i="7"/>
  <c r="AM16" i="7"/>
  <c r="AO13" i="7"/>
  <c r="R77" i="7"/>
  <c r="H77" i="7"/>
  <c r="L16" i="2" s="1"/>
  <c r="Q12" i="7"/>
  <c r="Q33" i="7"/>
  <c r="M33" i="7"/>
  <c r="R41" i="3" s="1"/>
  <c r="AE41" i="3" s="1"/>
  <c r="M21" i="7"/>
  <c r="R29" i="3" s="1"/>
  <c r="AB29" i="3" s="1"/>
  <c r="Q21" i="7"/>
  <c r="Q27" i="7"/>
  <c r="M27" i="7"/>
  <c r="R35" i="3" s="1"/>
  <c r="AD35" i="3" s="1"/>
  <c r="R82" i="7"/>
  <c r="H82" i="7"/>
  <c r="L21" i="2" s="1"/>
  <c r="Q36" i="7"/>
  <c r="R80" i="7"/>
  <c r="H80" i="7"/>
  <c r="L19" i="2" s="1"/>
  <c r="Q20" i="7"/>
  <c r="Q18" i="7"/>
  <c r="R78" i="7"/>
  <c r="H78" i="7"/>
  <c r="L17" i="2" s="1"/>
  <c r="Y79" i="7"/>
  <c r="L79" i="7" s="1"/>
  <c r="P18" i="2" s="1"/>
  <c r="J79" i="7"/>
  <c r="N18" i="2" s="1"/>
  <c r="Z79" i="7"/>
  <c r="M13" i="7"/>
  <c r="R21" i="3" s="1"/>
  <c r="AA21" i="3" s="1"/>
  <c r="Q13" i="7"/>
  <c r="Q17" i="7"/>
  <c r="M17" i="7"/>
  <c r="R25" i="3" s="1"/>
  <c r="AB25" i="3" s="1"/>
  <c r="Q35" i="7"/>
  <c r="R81" i="7"/>
  <c r="H81" i="7"/>
  <c r="L20" i="2" s="1"/>
  <c r="Q15" i="7"/>
  <c r="M15" i="7"/>
  <c r="R23" i="3" s="1"/>
  <c r="AA23" i="3" s="1"/>
  <c r="Y82" i="7"/>
  <c r="L82" i="7" s="1"/>
  <c r="P21" i="2" s="1"/>
  <c r="J82" i="7"/>
  <c r="N21" i="2" s="1"/>
  <c r="Z82" i="7"/>
  <c r="Q34" i="7"/>
  <c r="M34" i="7"/>
  <c r="R42" i="3" s="1"/>
  <c r="AE42" i="3" s="1"/>
  <c r="M10" i="7"/>
  <c r="R18" i="3" s="1"/>
  <c r="Z18" i="3" s="1"/>
  <c r="Q10" i="7"/>
  <c r="Q32" i="7"/>
  <c r="Z78" i="7"/>
  <c r="Y78" i="7"/>
  <c r="L78" i="7" s="1"/>
  <c r="P17" i="2" s="1"/>
  <c r="J78" i="7"/>
  <c r="N17" i="2" s="1"/>
  <c r="Q8" i="7"/>
  <c r="Q24" i="7"/>
  <c r="Q11" i="7"/>
  <c r="Q14" i="7"/>
  <c r="Q16" i="7"/>
  <c r="Q9" i="7"/>
  <c r="M8" i="7"/>
  <c r="R16" i="3" s="1"/>
  <c r="Z16" i="3" s="1"/>
  <c r="Q19" i="7"/>
  <c r="H79" i="7"/>
  <c r="L18" i="2" s="1"/>
  <c r="R79" i="7"/>
  <c r="Z81" i="7"/>
  <c r="Y81" i="7"/>
  <c r="L81" i="7" s="1"/>
  <c r="P20" i="2" s="1"/>
  <c r="J81" i="7"/>
  <c r="N20" i="2" s="1"/>
  <c r="Q23" i="7"/>
  <c r="M23" i="7"/>
  <c r="R31" i="3" s="1"/>
  <c r="AC31" i="3" s="1"/>
  <c r="Q22" i="7"/>
  <c r="Q28" i="7"/>
  <c r="M28" i="7"/>
  <c r="R36" i="3" s="1"/>
  <c r="AD36" i="3" s="1"/>
  <c r="J77" i="7"/>
  <c r="N16" i="2" s="1"/>
  <c r="Z77" i="7"/>
  <c r="Y77" i="7"/>
  <c r="L77" i="7" s="1"/>
  <c r="P16" i="2" s="1"/>
  <c r="Q31" i="7"/>
  <c r="J80" i="7"/>
  <c r="N19" i="2" s="1"/>
  <c r="Z80" i="7"/>
  <c r="Y80" i="7"/>
  <c r="L80" i="7" s="1"/>
  <c r="P19" i="2" s="1"/>
  <c r="Q25" i="7"/>
  <c r="AC568" i="8" l="1"/>
  <c r="AA486" i="8"/>
  <c r="AB486" i="8" s="1"/>
  <c r="AC486" i="8" s="1"/>
  <c r="AA344" i="8"/>
  <c r="AB344" i="8" s="1"/>
  <c r="AC344" i="8" s="1"/>
  <c r="AA190" i="8"/>
  <c r="AB190" i="8" s="1"/>
  <c r="AC190" i="8" s="1"/>
  <c r="AA527" i="8"/>
  <c r="AB527" i="8" s="1"/>
  <c r="AC527" i="8" s="1"/>
  <c r="AA862" i="8"/>
  <c r="AB862" i="8" s="1"/>
  <c r="AC862" i="8" s="1"/>
  <c r="AA517" i="8"/>
  <c r="AB517" i="8" s="1"/>
  <c r="AC517" i="8" s="1"/>
  <c r="AA690" i="8"/>
  <c r="AB690" i="8" s="1"/>
  <c r="AC690" i="8" s="1"/>
  <c r="AA745" i="8"/>
  <c r="AB745" i="8" s="1"/>
  <c r="AC745" i="8" s="1"/>
  <c r="AA378" i="8"/>
  <c r="AB378" i="8" s="1"/>
  <c r="AC378" i="8" s="1"/>
  <c r="AA458" i="8"/>
  <c r="AB458" i="8" s="1"/>
  <c r="AC458" i="8" s="1"/>
  <c r="AA191" i="8"/>
  <c r="AB191" i="8" s="1"/>
  <c r="AC191" i="8" s="1"/>
  <c r="AA182" i="8"/>
  <c r="AB182" i="8" s="1"/>
  <c r="AC182" i="8" s="1"/>
  <c r="AA778" i="8"/>
  <c r="AB778" i="8" s="1"/>
  <c r="AC778" i="8" s="1"/>
  <c r="AA740" i="8"/>
  <c r="AB740" i="8" s="1"/>
  <c r="AC740" i="8" s="1"/>
  <c r="AA452" i="8"/>
  <c r="AB452" i="8" s="1"/>
  <c r="AC452" i="8" s="1"/>
  <c r="AA87" i="8"/>
  <c r="AB87" i="8" s="1"/>
  <c r="AC87" i="8" s="1"/>
  <c r="AA926" i="8"/>
  <c r="AB926" i="8" s="1"/>
  <c r="AC926" i="8" s="1"/>
  <c r="AA326" i="8"/>
  <c r="AB326" i="8" s="1"/>
  <c r="AC326" i="8" s="1"/>
  <c r="AA130" i="8"/>
  <c r="AB130" i="8" s="1"/>
  <c r="AC130" i="8" s="1"/>
  <c r="AA940" i="8"/>
  <c r="AB940" i="8" s="1"/>
  <c r="AC940" i="8" s="1"/>
  <c r="AA563" i="8"/>
  <c r="AB563" i="8" s="1"/>
  <c r="AC563" i="8" s="1"/>
  <c r="AA783" i="8"/>
  <c r="AB783" i="8" s="1"/>
  <c r="AC783" i="8" s="1"/>
  <c r="AA826" i="8"/>
  <c r="AB826" i="8" s="1"/>
  <c r="AC826" i="8" s="1"/>
  <c r="AA738" i="8"/>
  <c r="AB738" i="8" s="1"/>
  <c r="AC738" i="8" s="1"/>
  <c r="AA717" i="8"/>
  <c r="AB717" i="8" s="1"/>
  <c r="AC717" i="8" s="1"/>
  <c r="AA687" i="8"/>
  <c r="AB687" i="8" s="1"/>
  <c r="AC687" i="8" s="1"/>
  <c r="AA618" i="8"/>
  <c r="AB618" i="8" s="1"/>
  <c r="AC618" i="8" s="1"/>
  <c r="AA918" i="8"/>
  <c r="AB918" i="8" s="1"/>
  <c r="AC918" i="8" s="1"/>
  <c r="AA771" i="8"/>
  <c r="AB771" i="8" s="1"/>
  <c r="AC771" i="8" s="1"/>
  <c r="AA831" i="8"/>
  <c r="AB831" i="8" s="1"/>
  <c r="AC831" i="8" s="1"/>
  <c r="AA263" i="8"/>
  <c r="AB263" i="8" s="1"/>
  <c r="AC263" i="8" s="1"/>
  <c r="AA271" i="8"/>
  <c r="AB271" i="8" s="1"/>
  <c r="AC271" i="8" s="1"/>
  <c r="AA715" i="8"/>
  <c r="AB715" i="8" s="1"/>
  <c r="AC715" i="8" s="1"/>
  <c r="AA503" i="8"/>
  <c r="AB503" i="8" s="1"/>
  <c r="AC503" i="8" s="1"/>
  <c r="AA298" i="8"/>
  <c r="AB298" i="8" s="1"/>
  <c r="AC298" i="8" s="1"/>
  <c r="AA362" i="8"/>
  <c r="AB362" i="8" s="1"/>
  <c r="AC362" i="8" s="1"/>
  <c r="AA852" i="8"/>
  <c r="AB852" i="8" s="1"/>
  <c r="AC852" i="8" s="1"/>
  <c r="AA359" i="8"/>
  <c r="AB359" i="8" s="1"/>
  <c r="AC359" i="8" s="1"/>
  <c r="AA588" i="8"/>
  <c r="AB588" i="8" s="1"/>
  <c r="AC588" i="8" s="1"/>
  <c r="AA360" i="8"/>
  <c r="AB360" i="8" s="1"/>
  <c r="AC360" i="8" s="1"/>
  <c r="AA886" i="8"/>
  <c r="AB886" i="8" s="1"/>
  <c r="AC886" i="8" s="1"/>
  <c r="AA723" i="8"/>
  <c r="AB723" i="8" s="1"/>
  <c r="AC723" i="8" s="1"/>
  <c r="AA984" i="8"/>
  <c r="AB984" i="8" s="1"/>
  <c r="AC984" i="8" s="1"/>
  <c r="AA212" i="8"/>
  <c r="AB212" i="8" s="1"/>
  <c r="AC212" i="8" s="1"/>
  <c r="AA552" i="8"/>
  <c r="AB552" i="8" s="1"/>
  <c r="AC552" i="8" s="1"/>
  <c r="AA637" i="8"/>
  <c r="AB637" i="8" s="1"/>
  <c r="AC637" i="8" s="1"/>
  <c r="AA763" i="8"/>
  <c r="AB763" i="8" s="1"/>
  <c r="AC763" i="8" s="1"/>
  <c r="AA254" i="8"/>
  <c r="AB254" i="8" s="1"/>
  <c r="AC254" i="8" s="1"/>
  <c r="AA409" i="8"/>
  <c r="AB409" i="8" s="1"/>
  <c r="AC409" i="8" s="1"/>
  <c r="AA142" i="8"/>
  <c r="AB142" i="8" s="1"/>
  <c r="AC142" i="8" s="1"/>
  <c r="AA751" i="8"/>
  <c r="AB751" i="8" s="1"/>
  <c r="AC751" i="8" s="1"/>
  <c r="AA719" i="8"/>
  <c r="AB719" i="8" s="1"/>
  <c r="AC719" i="8" s="1"/>
  <c r="AA459" i="8"/>
  <c r="AB459" i="8" s="1"/>
  <c r="AC459" i="8" s="1"/>
  <c r="AA462" i="8"/>
  <c r="AB462" i="8" s="1"/>
  <c r="AC462" i="8" s="1"/>
  <c r="AA840" i="8"/>
  <c r="AB840" i="8" s="1"/>
  <c r="AC840" i="8" s="1"/>
  <c r="AA253" i="8"/>
  <c r="AB253" i="8" s="1"/>
  <c r="AC253" i="8" s="1"/>
  <c r="AA755" i="8"/>
  <c r="AB755" i="8" s="1"/>
  <c r="AC755" i="8" s="1"/>
  <c r="AA257" i="8"/>
  <c r="AB257" i="8" s="1"/>
  <c r="AC257" i="8" s="1"/>
  <c r="AA775" i="8"/>
  <c r="AB775" i="8" s="1"/>
  <c r="AC775" i="8" s="1"/>
  <c r="AA508" i="8"/>
  <c r="AB508" i="8" s="1"/>
  <c r="AC508" i="8" s="1"/>
  <c r="AA474" i="8"/>
  <c r="AB474" i="8" s="1"/>
  <c r="AC474" i="8" s="1"/>
  <c r="AA593" i="8"/>
  <c r="AB593" i="8" s="1"/>
  <c r="AC593" i="8" s="1"/>
  <c r="AA801" i="8"/>
  <c r="AB801" i="8" s="1"/>
  <c r="AC801" i="8" s="1"/>
  <c r="AA992" i="8"/>
  <c r="AB992" i="8" s="1"/>
  <c r="AC992" i="8" s="1"/>
  <c r="AA114" i="8"/>
  <c r="AB114" i="8" s="1"/>
  <c r="AC114" i="8" s="1"/>
  <c r="AA312" i="8"/>
  <c r="AB312" i="8" s="1"/>
  <c r="AC312" i="8" s="1"/>
  <c r="AA809" i="8"/>
  <c r="AB809" i="8" s="1"/>
  <c r="AC809" i="8" s="1"/>
  <c r="AA296" i="8"/>
  <c r="AB296" i="8" s="1"/>
  <c r="AC296" i="8" s="1"/>
  <c r="AA288" i="8"/>
  <c r="AB288" i="8" s="1"/>
  <c r="AC288" i="8" s="1"/>
  <c r="AA603" i="8"/>
  <c r="AB603" i="8" s="1"/>
  <c r="AC603" i="8" s="1"/>
  <c r="AA202" i="8"/>
  <c r="AB202" i="8" s="1"/>
  <c r="AC202" i="8" s="1"/>
  <c r="AA911" i="8"/>
  <c r="AB911" i="8" s="1"/>
  <c r="AC911" i="8" s="1"/>
  <c r="AA626" i="8"/>
  <c r="AB626" i="8" s="1"/>
  <c r="AC626" i="8" s="1"/>
  <c r="AA941" i="8"/>
  <c r="AB941" i="8" s="1"/>
  <c r="AC941" i="8" s="1"/>
  <c r="AA955" i="8"/>
  <c r="AB955" i="8" s="1"/>
  <c r="AC955" i="8" s="1"/>
  <c r="AA814" i="8"/>
  <c r="AB814" i="8" s="1"/>
  <c r="AC814" i="8" s="1"/>
  <c r="AA657" i="8"/>
  <c r="AB657" i="8" s="1"/>
  <c r="AC657" i="8" s="1"/>
  <c r="AA99" i="8"/>
  <c r="AB99" i="8" s="1"/>
  <c r="AC99" i="8" s="1"/>
  <c r="AA611" i="8"/>
  <c r="AB611" i="8" s="1"/>
  <c r="AC611" i="8" s="1"/>
  <c r="AA72" i="8"/>
  <c r="AB72" i="8" s="1"/>
  <c r="AC72" i="8" s="1"/>
  <c r="AA478" i="8"/>
  <c r="AB478" i="8" s="1"/>
  <c r="AC478" i="8" s="1"/>
  <c r="AA613" i="8"/>
  <c r="AB613" i="8" s="1"/>
  <c r="AC613" i="8" s="1"/>
  <c r="AA124" i="8"/>
  <c r="AB124" i="8" s="1"/>
  <c r="AC124" i="8" s="1"/>
  <c r="AA492" i="8"/>
  <c r="AB492" i="8" s="1"/>
  <c r="AC492" i="8" s="1"/>
  <c r="AA149" i="8"/>
  <c r="AB149" i="8" s="1"/>
  <c r="AC149" i="8" s="1"/>
  <c r="AA582" i="8"/>
  <c r="AB582" i="8" s="1"/>
  <c r="AC582" i="8" s="1"/>
  <c r="AA812" i="8"/>
  <c r="AB812" i="8" s="1"/>
  <c r="AC812" i="8" s="1"/>
  <c r="AA469" i="8"/>
  <c r="AB469" i="8" s="1"/>
  <c r="AC469" i="8" s="1"/>
  <c r="AA354" i="8"/>
  <c r="AB354" i="8" s="1"/>
  <c r="AC354" i="8" s="1"/>
  <c r="AA620" i="8"/>
  <c r="AB620" i="8" s="1"/>
  <c r="AC620" i="8" s="1"/>
  <c r="AA792" i="8"/>
  <c r="AB792" i="8" s="1"/>
  <c r="AC792" i="8" s="1"/>
  <c r="AA429" i="8"/>
  <c r="AB429" i="8" s="1"/>
  <c r="AC429" i="8" s="1"/>
  <c r="AA171" i="8"/>
  <c r="AB171" i="8" s="1"/>
  <c r="AC171" i="8" s="1"/>
  <c r="AA121" i="8"/>
  <c r="AB121" i="8" s="1"/>
  <c r="AC121" i="8" s="1"/>
  <c r="AA274" i="8"/>
  <c r="AB274" i="8" s="1"/>
  <c r="AC274" i="8" s="1"/>
  <c r="AA908" i="8"/>
  <c r="AB908" i="8" s="1"/>
  <c r="AC908" i="8" s="1"/>
  <c r="AA211" i="8"/>
  <c r="S206" i="8" s="1"/>
  <c r="AD206" i="8" s="1"/>
  <c r="AA213" i="8"/>
  <c r="AB213" i="8" s="1"/>
  <c r="AC213" i="8" s="1"/>
  <c r="AA878" i="8"/>
  <c r="AB878" i="8" s="1"/>
  <c r="AC878" i="8" s="1"/>
  <c r="AA991" i="8"/>
  <c r="AB991" i="8" s="1"/>
  <c r="AC991" i="8" s="1"/>
  <c r="AA590" i="8"/>
  <c r="AB590" i="8" s="1"/>
  <c r="AC590" i="8" s="1"/>
  <c r="AA698" i="8"/>
  <c r="AB698" i="8" s="1"/>
  <c r="AC698" i="8" s="1"/>
  <c r="AA790" i="8"/>
  <c r="AB790" i="8" s="1"/>
  <c r="AC790" i="8" s="1"/>
  <c r="AA346" i="8"/>
  <c r="AB346" i="8" s="1"/>
  <c r="AC346" i="8" s="1"/>
  <c r="AA622" i="8"/>
  <c r="AB622" i="8" s="1"/>
  <c r="AC622" i="8" s="1"/>
  <c r="AA780" i="8"/>
  <c r="AB780" i="8" s="1"/>
  <c r="AC780" i="8" s="1"/>
  <c r="AA924" i="8"/>
  <c r="AB924" i="8" s="1"/>
  <c r="AC924" i="8" s="1"/>
  <c r="AA133" i="8"/>
  <c r="AB133" i="8" s="1"/>
  <c r="AC133" i="8" s="1"/>
  <c r="AA12" i="8"/>
  <c r="AB12" i="8" s="1"/>
  <c r="AA863" i="8"/>
  <c r="AB863" i="8" s="1"/>
  <c r="AC863" i="8" s="1"/>
  <c r="AA40" i="8"/>
  <c r="AB40" i="8" s="1"/>
  <c r="AC40" i="8" s="1"/>
  <c r="AA697" i="8"/>
  <c r="AB697" i="8" s="1"/>
  <c r="AC697" i="8" s="1"/>
  <c r="AA530" i="8"/>
  <c r="AB530" i="8" s="1"/>
  <c r="AC530" i="8" s="1"/>
  <c r="AA410" i="8"/>
  <c r="AB410" i="8" s="1"/>
  <c r="AC410" i="8" s="1"/>
  <c r="AA361" i="8"/>
  <c r="AB361" i="8" s="1"/>
  <c r="AC361" i="8" s="1"/>
  <c r="AA101" i="8"/>
  <c r="AB101" i="8" s="1"/>
  <c r="AC101" i="8" s="1"/>
  <c r="AA471" i="8"/>
  <c r="AB471" i="8" s="1"/>
  <c r="AC471" i="8" s="1"/>
  <c r="AA297" i="8"/>
  <c r="AB297" i="8" s="1"/>
  <c r="AC297" i="8" s="1"/>
  <c r="AA900" i="8"/>
  <c r="AB900" i="8" s="1"/>
  <c r="AC900" i="8" s="1"/>
  <c r="AA193" i="8"/>
  <c r="AB193" i="8" s="1"/>
  <c r="AC193" i="8" s="1"/>
  <c r="AA322" i="8"/>
  <c r="AB322" i="8" s="1"/>
  <c r="AC322" i="8" s="1"/>
  <c r="AA496" i="8"/>
  <c r="AB496" i="8" s="1"/>
  <c r="AC496" i="8" s="1"/>
  <c r="AA889" i="8"/>
  <c r="AB889" i="8" s="1"/>
  <c r="AC889" i="8" s="1"/>
  <c r="AA663" i="8"/>
  <c r="AB663" i="8" s="1"/>
  <c r="AC663" i="8" s="1"/>
  <c r="AA606" i="8"/>
  <c r="AB606" i="8" s="1"/>
  <c r="AC606" i="8" s="1"/>
  <c r="AA896" i="8"/>
  <c r="AB896" i="8" s="1"/>
  <c r="AC896" i="8" s="1"/>
  <c r="AA523" i="8"/>
  <c r="AB523" i="8" s="1"/>
  <c r="AC523" i="8" s="1"/>
  <c r="AA761" i="8"/>
  <c r="AB761" i="8" s="1"/>
  <c r="AC761" i="8" s="1"/>
  <c r="AA127" i="8"/>
  <c r="AB127" i="8" s="1"/>
  <c r="AC127" i="8" s="1"/>
  <c r="AA444" i="8"/>
  <c r="AB444" i="8" s="1"/>
  <c r="AC444" i="8" s="1"/>
  <c r="AA701" i="8"/>
  <c r="AB701" i="8" s="1"/>
  <c r="AC701" i="8" s="1"/>
  <c r="AA676" i="8"/>
  <c r="AB676" i="8" s="1"/>
  <c r="AC676" i="8" s="1"/>
  <c r="AA787" i="8"/>
  <c r="AB787" i="8" s="1"/>
  <c r="AC787" i="8" s="1"/>
  <c r="AA746" i="8"/>
  <c r="AB746" i="8" s="1"/>
  <c r="AC746" i="8" s="1"/>
  <c r="AA947" i="8"/>
  <c r="AB947" i="8" s="1"/>
  <c r="AC947" i="8" s="1"/>
  <c r="AA349" i="8"/>
  <c r="AB349" i="8" s="1"/>
  <c r="AC349" i="8" s="1"/>
  <c r="AA295" i="8"/>
  <c r="AB295" i="8" s="1"/>
  <c r="AC295" i="8" s="1"/>
  <c r="AA41" i="8"/>
  <c r="AB41" i="8" s="1"/>
  <c r="AC41" i="8" s="1"/>
  <c r="AA22" i="8"/>
  <c r="AB22" i="8" s="1"/>
  <c r="AC22" i="8" s="1"/>
  <c r="AA96" i="8"/>
  <c r="AB96" i="8" s="1"/>
  <c r="AC96" i="8" s="1"/>
  <c r="AA196" i="8"/>
  <c r="AB196" i="8" s="1"/>
  <c r="AC196" i="8" s="1"/>
  <c r="AA627" i="8"/>
  <c r="AB627" i="8" s="1"/>
  <c r="AC627" i="8" s="1"/>
  <c r="AA100" i="8"/>
  <c r="AB100" i="8" s="1"/>
  <c r="AC100" i="8" s="1"/>
  <c r="AA337" i="8"/>
  <c r="AB337" i="8" s="1"/>
  <c r="AC337" i="8" s="1"/>
  <c r="AA287" i="8"/>
  <c r="AB287" i="8" s="1"/>
  <c r="AC287" i="8" s="1"/>
  <c r="AA730" i="8"/>
  <c r="AB730" i="8" s="1"/>
  <c r="AC730" i="8" s="1"/>
  <c r="AA218" i="8"/>
  <c r="AB218" i="8" s="1"/>
  <c r="AC218" i="8" s="1"/>
  <c r="AA350" i="8"/>
  <c r="AB350" i="8" s="1"/>
  <c r="AC350" i="8" s="1"/>
  <c r="AA981" i="8"/>
  <c r="AB981" i="8" s="1"/>
  <c r="AC981" i="8" s="1"/>
  <c r="AA81" i="8"/>
  <c r="AB81" i="8" s="1"/>
  <c r="AC81" i="8" s="1"/>
  <c r="AA264" i="8"/>
  <c r="AB264" i="8" s="1"/>
  <c r="AC264" i="8" s="1"/>
  <c r="AA617" i="8"/>
  <c r="AB617" i="8" s="1"/>
  <c r="AC617" i="8" s="1"/>
  <c r="AA853" i="8"/>
  <c r="AB853" i="8" s="1"/>
  <c r="AC853" i="8" s="1"/>
  <c r="AA158" i="8"/>
  <c r="AB158" i="8" s="1"/>
  <c r="AC158" i="8" s="1"/>
  <c r="AA203" i="8"/>
  <c r="AB203" i="8" s="1"/>
  <c r="AC203" i="8" s="1"/>
  <c r="AA894" i="8"/>
  <c r="AB894" i="8" s="1"/>
  <c r="AC894" i="8" s="1"/>
  <c r="AA80" i="8"/>
  <c r="AB80" i="8" s="1"/>
  <c r="AC80" i="8" s="1"/>
  <c r="AA614" i="8"/>
  <c r="AB614" i="8" s="1"/>
  <c r="AC614" i="8" s="1"/>
  <c r="AA798" i="8"/>
  <c r="AB798" i="8" s="1"/>
  <c r="AC798" i="8" s="1"/>
  <c r="AA366" i="8"/>
  <c r="AB366" i="8" s="1"/>
  <c r="AC366" i="8" s="1"/>
  <c r="AA909" i="8"/>
  <c r="AB909" i="8" s="1"/>
  <c r="AA316" i="8"/>
  <c r="AB316" i="8" s="1"/>
  <c r="AC316" i="8" s="1"/>
  <c r="AA576" i="8"/>
  <c r="AB576" i="8" s="1"/>
  <c r="AC576" i="8" s="1"/>
  <c r="AA827" i="8"/>
  <c r="AB827" i="8" s="1"/>
  <c r="AC827" i="8" s="1"/>
  <c r="AA541" i="8"/>
  <c r="AB541" i="8" s="1"/>
  <c r="AC541" i="8" s="1"/>
  <c r="AA501" i="8"/>
  <c r="AB501" i="8" s="1"/>
  <c r="AC501" i="8" s="1"/>
  <c r="AA497" i="8"/>
  <c r="AB497" i="8" s="1"/>
  <c r="AC497" i="8" s="1"/>
  <c r="AA619" i="8"/>
  <c r="AB619" i="8" s="1"/>
  <c r="AC619" i="8" s="1"/>
  <c r="AA488" i="8"/>
  <c r="AB488" i="8" s="1"/>
  <c r="AC488" i="8" s="1"/>
  <c r="AA528" i="8"/>
  <c r="AB528" i="8" s="1"/>
  <c r="AC528" i="8" s="1"/>
  <c r="AA630" i="8"/>
  <c r="AB630" i="8" s="1"/>
  <c r="AC630" i="8" s="1"/>
  <c r="AA537" i="8"/>
  <c r="AB537" i="8" s="1"/>
  <c r="AC537" i="8" s="1"/>
  <c r="AA642" i="8"/>
  <c r="AB642" i="8" s="1"/>
  <c r="AC642" i="8" s="1"/>
  <c r="AA709" i="8"/>
  <c r="AB709" i="8" s="1"/>
  <c r="AC709" i="8" s="1"/>
  <c r="AA893" i="8"/>
  <c r="AB893" i="8" s="1"/>
  <c r="AC893" i="8" s="1"/>
  <c r="AA928" i="8"/>
  <c r="AB928" i="8" s="1"/>
  <c r="AC928" i="8" s="1"/>
  <c r="AA521" i="8"/>
  <c r="AB521" i="8" s="1"/>
  <c r="AC521" i="8" s="1"/>
  <c r="AA788" i="8"/>
  <c r="AB788" i="8" s="1"/>
  <c r="AC788" i="8" s="1"/>
  <c r="AA220" i="8"/>
  <c r="AB220" i="8" s="1"/>
  <c r="AC220" i="8" s="1"/>
  <c r="AA144" i="8"/>
  <c r="AB144" i="8" s="1"/>
  <c r="AC144" i="8" s="1"/>
  <c r="AA865" i="8"/>
  <c r="AB865" i="8" s="1"/>
  <c r="AC865" i="8" s="1"/>
  <c r="AA456" i="8"/>
  <c r="AB456" i="8" s="1"/>
  <c r="AC456" i="8" s="1"/>
  <c r="AA556" i="8"/>
  <c r="AB556" i="8" s="1"/>
  <c r="AC556" i="8" s="1"/>
  <c r="AA597" i="8"/>
  <c r="AB597" i="8" s="1"/>
  <c r="AC597" i="8" s="1"/>
  <c r="AA706" i="8"/>
  <c r="AB706" i="8" s="1"/>
  <c r="AC706" i="8" s="1"/>
  <c r="AC1001" i="8"/>
  <c r="AA224" i="8"/>
  <c r="AB224" i="8" s="1"/>
  <c r="AC224" i="8" s="1"/>
  <c r="AA368" i="8"/>
  <c r="AB368" i="8" s="1"/>
  <c r="AC368" i="8" s="1"/>
  <c r="AA381" i="8"/>
  <c r="AB381" i="8" s="1"/>
  <c r="AC381" i="8" s="1"/>
  <c r="AA559" i="8"/>
  <c r="AB559" i="8" s="1"/>
  <c r="AC559" i="8" s="1"/>
  <c r="AA615" i="8"/>
  <c r="AB615" i="8" s="1"/>
  <c r="AC615" i="8" s="1"/>
  <c r="AA810" i="8"/>
  <c r="AB810" i="8" s="1"/>
  <c r="AC810" i="8" s="1"/>
  <c r="AA985" i="8"/>
  <c r="AB985" i="8" s="1"/>
  <c r="AC985" i="8" s="1"/>
  <c r="AA641" i="8"/>
  <c r="AB641" i="8" s="1"/>
  <c r="AC641" i="8" s="1"/>
  <c r="AA708" i="8"/>
  <c r="AB708" i="8" s="1"/>
  <c r="AC708" i="8" s="1"/>
  <c r="AA726" i="8"/>
  <c r="AB726" i="8" s="1"/>
  <c r="AC726" i="8" s="1"/>
  <c r="AA930" i="8"/>
  <c r="AB930" i="8" s="1"/>
  <c r="AC930" i="8" s="1"/>
  <c r="AA70" i="8"/>
  <c r="AA89" i="8"/>
  <c r="AB89" i="8" s="1"/>
  <c r="AC89" i="8" s="1"/>
  <c r="AA160" i="8"/>
  <c r="AB160" i="8" s="1"/>
  <c r="AC160" i="8" s="1"/>
  <c r="AA199" i="8"/>
  <c r="AB199" i="8" s="1"/>
  <c r="AC199" i="8" s="1"/>
  <c r="AA671" i="8"/>
  <c r="AB671" i="8" s="1"/>
  <c r="AC671" i="8" s="1"/>
  <c r="AA836" i="8"/>
  <c r="AB836" i="8" s="1"/>
  <c r="AC836" i="8" s="1"/>
  <c r="AA179" i="8"/>
  <c r="AB179" i="8" s="1"/>
  <c r="AC179" i="8" s="1"/>
  <c r="AA460" i="8"/>
  <c r="AB460" i="8" s="1"/>
  <c r="AC460" i="8" s="1"/>
  <c r="AA906" i="8"/>
  <c r="AB906" i="8" s="1"/>
  <c r="AC906" i="8" s="1"/>
  <c r="AA760" i="8"/>
  <c r="AB760" i="8" s="1"/>
  <c r="AC760" i="8" s="1"/>
  <c r="AA268" i="8"/>
  <c r="AB268" i="8" s="1"/>
  <c r="AC268" i="8" s="1"/>
  <c r="AA765" i="8"/>
  <c r="AB765" i="8" s="1"/>
  <c r="AC765" i="8" s="1"/>
  <c r="AA150" i="8"/>
  <c r="AB150" i="8" s="1"/>
  <c r="AC150" i="8" s="1"/>
  <c r="AA336" i="8"/>
  <c r="AB336" i="8" s="1"/>
  <c r="AC336" i="8" s="1"/>
  <c r="AA201" i="8"/>
  <c r="AB201" i="8" s="1"/>
  <c r="AC201" i="8" s="1"/>
  <c r="AA895" i="8"/>
  <c r="AB895" i="8" s="1"/>
  <c r="AC895" i="8" s="1"/>
  <c r="AA54" i="8"/>
  <c r="AA255" i="8"/>
  <c r="AB255" i="8" s="1"/>
  <c r="AC255" i="8" s="1"/>
  <c r="AA480" i="8"/>
  <c r="AB480" i="8" s="1"/>
  <c r="AC480" i="8" s="1"/>
  <c r="AA702" i="8"/>
  <c r="AB702" i="8" s="1"/>
  <c r="AC702" i="8" s="1"/>
  <c r="AA844" i="8"/>
  <c r="AB844" i="8" s="1"/>
  <c r="AC844" i="8" s="1"/>
  <c r="AA490" i="8"/>
  <c r="AB490" i="8" s="1"/>
  <c r="AC490" i="8" s="1"/>
  <c r="AA327" i="8"/>
  <c r="AB327" i="8" s="1"/>
  <c r="AC327" i="8" s="1"/>
  <c r="AA839" i="8"/>
  <c r="AB839" i="8" s="1"/>
  <c r="AC839" i="8" s="1"/>
  <c r="AA607" i="8"/>
  <c r="AB607" i="8" s="1"/>
  <c r="AC607" i="8" s="1"/>
  <c r="AA975" i="8"/>
  <c r="AB975" i="8" s="1"/>
  <c r="AC975" i="8" s="1"/>
  <c r="AA14" i="8"/>
  <c r="AA553" i="8"/>
  <c r="AB553" i="8" s="1"/>
  <c r="AC553" i="8" s="1"/>
  <c r="AA838" i="8"/>
  <c r="AB838" i="8" s="1"/>
  <c r="AC838" i="8" s="1"/>
  <c r="AA231" i="8"/>
  <c r="AB231" i="8" s="1"/>
  <c r="AC231" i="8" s="1"/>
  <c r="AA470" i="8"/>
  <c r="AB470" i="8" s="1"/>
  <c r="AC470" i="8" s="1"/>
  <c r="AA902" i="8"/>
  <c r="AB902" i="8" s="1"/>
  <c r="AC902" i="8" s="1"/>
  <c r="AA996" i="8"/>
  <c r="AB996" i="8" s="1"/>
  <c r="AC996" i="8" s="1"/>
  <c r="AA806" i="8"/>
  <c r="AB806" i="8" s="1"/>
  <c r="AC806" i="8" s="1"/>
  <c r="AA506" i="8"/>
  <c r="AB506" i="8" s="1"/>
  <c r="AC506" i="8" s="1"/>
  <c r="AA321" i="8"/>
  <c r="AB321" i="8" s="1"/>
  <c r="AC321" i="8" s="1"/>
  <c r="AA395" i="8"/>
  <c r="AB395" i="8" s="1"/>
  <c r="AC395" i="8" s="1"/>
  <c r="AA293" i="8"/>
  <c r="AB293" i="8" s="1"/>
  <c r="AC293" i="8" s="1"/>
  <c r="AA430" i="8"/>
  <c r="AB430" i="8" s="1"/>
  <c r="AC430" i="8" s="1"/>
  <c r="AA442" i="8"/>
  <c r="AB442" i="8" s="1"/>
  <c r="AC442" i="8" s="1"/>
  <c r="AA753" i="8"/>
  <c r="AB753" i="8" s="1"/>
  <c r="AC753" i="8" s="1"/>
  <c r="AA369" i="8"/>
  <c r="AB369" i="8" s="1"/>
  <c r="AC369" i="8" s="1"/>
  <c r="AA632" i="8"/>
  <c r="AB632" i="8" s="1"/>
  <c r="AC632" i="8" s="1"/>
  <c r="AA424" i="8"/>
  <c r="AB424" i="8" s="1"/>
  <c r="AC424" i="8" s="1"/>
  <c r="AA577" i="8"/>
  <c r="AB577" i="8" s="1"/>
  <c r="AC577" i="8" s="1"/>
  <c r="AA656" i="8"/>
  <c r="AB656" i="8" s="1"/>
  <c r="AC656" i="8" s="1"/>
  <c r="AA498" i="8"/>
  <c r="AB498" i="8" s="1"/>
  <c r="AC498" i="8" s="1"/>
  <c r="AA181" i="8"/>
  <c r="AB181" i="8" s="1"/>
  <c r="AC181" i="8" s="1"/>
  <c r="AA302" i="8"/>
  <c r="AB302" i="8" s="1"/>
  <c r="AA466" i="8"/>
  <c r="AB466" i="8" s="1"/>
  <c r="AC466" i="8" s="1"/>
  <c r="AA531" i="8"/>
  <c r="AB531" i="8" s="1"/>
  <c r="AC531" i="8" s="1"/>
  <c r="AA805" i="8"/>
  <c r="AB805" i="8" s="1"/>
  <c r="AC805" i="8" s="1"/>
  <c r="AA250" i="8"/>
  <c r="AB250" i="8" s="1"/>
  <c r="AC250" i="8" s="1"/>
  <c r="AA877" i="8"/>
  <c r="AB877" i="8" s="1"/>
  <c r="AC877" i="8" s="1"/>
  <c r="AA184" i="8"/>
  <c r="AB184" i="8" s="1"/>
  <c r="AC184" i="8" s="1"/>
  <c r="AA46" i="8"/>
  <c r="AB46" i="8" s="1"/>
  <c r="AC46" i="8" s="1"/>
  <c r="AA197" i="8"/>
  <c r="AB197" i="8" s="1"/>
  <c r="AC197" i="8" s="1"/>
  <c r="AA94" i="8"/>
  <c r="AB94" i="8" s="1"/>
  <c r="AC94" i="8" s="1"/>
  <c r="AA169" i="8"/>
  <c r="AB169" i="8" s="1"/>
  <c r="AC169" i="8" s="1"/>
  <c r="AA333" i="8"/>
  <c r="AB333" i="8" s="1"/>
  <c r="AC333" i="8" s="1"/>
  <c r="AA434" i="8"/>
  <c r="AB434" i="8" s="1"/>
  <c r="AC434" i="8" s="1"/>
  <c r="AA954" i="8"/>
  <c r="AB954" i="8" s="1"/>
  <c r="AC954" i="8" s="1"/>
  <c r="AA484" i="8"/>
  <c r="AB484" i="8" s="1"/>
  <c r="AC484" i="8" s="1"/>
  <c r="AA636" i="8"/>
  <c r="AB636" i="8" s="1"/>
  <c r="AC636" i="8" s="1"/>
  <c r="AA1000" i="8"/>
  <c r="AB1000" i="8" s="1"/>
  <c r="AC1000" i="8" s="1"/>
  <c r="AA565" i="8"/>
  <c r="AB565" i="8" s="1"/>
  <c r="AC565" i="8" s="1"/>
  <c r="AA962" i="8"/>
  <c r="AB962" i="8" s="1"/>
  <c r="AC962" i="8" s="1"/>
  <c r="AA200" i="8"/>
  <c r="AB200" i="8" s="1"/>
  <c r="AC200" i="8" s="1"/>
  <c r="AA505" i="8"/>
  <c r="AB505" i="8" s="1"/>
  <c r="AC505" i="8" s="1"/>
  <c r="AA596" i="8"/>
  <c r="AB596" i="8" s="1"/>
  <c r="AC596" i="8" s="1"/>
  <c r="AA357" i="8"/>
  <c r="AB357" i="8" s="1"/>
  <c r="AC357" i="8" s="1"/>
  <c r="AA937" i="8"/>
  <c r="AB937" i="8" s="1"/>
  <c r="AC937" i="8" s="1"/>
  <c r="AA229" i="8"/>
  <c r="AB229" i="8" s="1"/>
  <c r="AC229" i="8" s="1"/>
  <c r="AA465" i="8"/>
  <c r="AB465" i="8" s="1"/>
  <c r="AC465" i="8" s="1"/>
  <c r="AA913" i="8"/>
  <c r="AB913" i="8" s="1"/>
  <c r="AC913" i="8" s="1"/>
  <c r="AA241" i="8"/>
  <c r="AB241" i="8" s="1"/>
  <c r="AC241" i="8" s="1"/>
  <c r="AA214" i="8"/>
  <c r="AB214" i="8" s="1"/>
  <c r="AC214" i="8" s="1"/>
  <c r="AA495" i="8"/>
  <c r="AB495" i="8" s="1"/>
  <c r="AC495" i="8" s="1"/>
  <c r="AA661" i="8"/>
  <c r="AB661" i="8" s="1"/>
  <c r="AC661" i="8" s="1"/>
  <c r="AA670" i="8"/>
  <c r="AB670" i="8" s="1"/>
  <c r="AC670" i="8" s="1"/>
  <c r="AA874" i="8"/>
  <c r="AB874" i="8" s="1"/>
  <c r="AC874" i="8" s="1"/>
  <c r="AA935" i="8"/>
  <c r="AB935" i="8" s="1"/>
  <c r="AC935" i="8" s="1"/>
  <c r="AA77" i="8"/>
  <c r="AB77" i="8" s="1"/>
  <c r="AC77" i="8" s="1"/>
  <c r="AA18" i="8"/>
  <c r="AB18" i="8" s="1"/>
  <c r="AC18" i="8" s="1"/>
  <c r="AA23" i="8"/>
  <c r="AB23" i="8" s="1"/>
  <c r="AC23" i="8" s="1"/>
  <c r="AA208" i="8"/>
  <c r="AA289" i="8"/>
  <c r="AB289" i="8" s="1"/>
  <c r="AC289" i="8" s="1"/>
  <c r="AA239" i="8"/>
  <c r="AB239" i="8" s="1"/>
  <c r="AC239" i="8" s="1"/>
  <c r="AA67" i="8"/>
  <c r="AA338" i="8"/>
  <c r="AB338" i="8" s="1"/>
  <c r="AC338" i="8" s="1"/>
  <c r="AA640" i="8"/>
  <c r="AB640" i="8" s="1"/>
  <c r="AC640" i="8" s="1"/>
  <c r="AA749" i="8"/>
  <c r="AB749" i="8" s="1"/>
  <c r="AC749" i="8" s="1"/>
  <c r="AA647" i="8"/>
  <c r="AB647" i="8" s="1"/>
  <c r="AC647" i="8" s="1"/>
  <c r="AA825" i="8"/>
  <c r="AB825" i="8" s="1"/>
  <c r="AC825" i="8" s="1"/>
  <c r="AA97" i="8"/>
  <c r="AB97" i="8" s="1"/>
  <c r="AC97" i="8" s="1"/>
  <c r="AA402" i="8"/>
  <c r="AB402" i="8" s="1"/>
  <c r="AC402" i="8" s="1"/>
  <c r="AA689" i="8"/>
  <c r="AB689" i="8" s="1"/>
  <c r="AC689" i="8" s="1"/>
  <c r="AA943" i="8"/>
  <c r="AB943" i="8" s="1"/>
  <c r="AC943" i="8" s="1"/>
  <c r="AA310" i="8"/>
  <c r="AB310" i="8" s="1"/>
  <c r="AC310" i="8" s="1"/>
  <c r="AA956" i="8"/>
  <c r="AB956" i="8" s="1"/>
  <c r="AC956" i="8" s="1"/>
  <c r="AA35" i="8"/>
  <c r="AB35" i="8" s="1"/>
  <c r="AC35" i="8" s="1"/>
  <c r="AA192" i="8"/>
  <c r="AB192" i="8" s="1"/>
  <c r="AC192" i="8" s="1"/>
  <c r="AA26" i="8"/>
  <c r="AB26" i="8" s="1"/>
  <c r="AC26" i="8" s="1"/>
  <c r="AA19" i="8"/>
  <c r="AB19" i="8" s="1"/>
  <c r="AC19" i="8" s="1"/>
  <c r="AA20" i="8"/>
  <c r="AB20" i="8" s="1"/>
  <c r="AC20" i="8" s="1"/>
  <c r="AA243" i="8"/>
  <c r="AB243" i="8" s="1"/>
  <c r="AC243" i="8" s="1"/>
  <c r="AA34" i="8"/>
  <c r="AB34" i="8" s="1"/>
  <c r="AC34" i="8" s="1"/>
  <c r="AA519" i="8"/>
  <c r="AB519" i="8" s="1"/>
  <c r="AC519" i="8" s="1"/>
  <c r="AA390" i="8"/>
  <c r="AB390" i="8" s="1"/>
  <c r="AC390" i="8" s="1"/>
  <c r="AA331" i="8"/>
  <c r="AB331" i="8" s="1"/>
  <c r="AC331" i="8" s="1"/>
  <c r="AA267" i="8"/>
  <c r="AB267" i="8" s="1"/>
  <c r="AC267" i="8" s="1"/>
  <c r="AA260" i="8"/>
  <c r="AB260" i="8" s="1"/>
  <c r="AC260" i="8" s="1"/>
  <c r="AA230" i="8"/>
  <c r="AB230" i="8" s="1"/>
  <c r="AC230" i="8" s="1"/>
  <c r="AA376" i="8"/>
  <c r="AB376" i="8" s="1"/>
  <c r="AC376" i="8" s="1"/>
  <c r="AA845" i="8"/>
  <c r="AB845" i="8" s="1"/>
  <c r="AC845" i="8" s="1"/>
  <c r="AA157" i="8"/>
  <c r="AB157" i="8" s="1"/>
  <c r="AC157" i="8" s="1"/>
  <c r="AA524" i="8"/>
  <c r="AB524" i="8" s="1"/>
  <c r="AC524" i="8" s="1"/>
  <c r="AA972" i="8"/>
  <c r="AB972" i="8" s="1"/>
  <c r="AC972" i="8" s="1"/>
  <c r="AA141" i="8"/>
  <c r="AB141" i="8" s="1"/>
  <c r="AC141" i="8" s="1"/>
  <c r="AA602" i="8"/>
  <c r="AB602" i="8" s="1"/>
  <c r="AC602" i="8" s="1"/>
  <c r="AA283" i="8"/>
  <c r="AB283" i="8" s="1"/>
  <c r="AC283" i="8" s="1"/>
  <c r="AA248" i="8"/>
  <c r="AA732" i="8"/>
  <c r="AB732" i="8" s="1"/>
  <c r="AC732" i="8" s="1"/>
  <c r="AA112" i="8"/>
  <c r="AB112" i="8" s="1"/>
  <c r="AC112" i="8" s="1"/>
  <c r="AA499" i="8"/>
  <c r="AB499" i="8" s="1"/>
  <c r="AC499" i="8" s="1"/>
  <c r="AA933" i="8"/>
  <c r="AB933" i="8" s="1"/>
  <c r="AC933" i="8" s="1"/>
  <c r="AA566" i="8"/>
  <c r="AB566" i="8" s="1"/>
  <c r="AC566" i="8" s="1"/>
  <c r="AA198" i="8"/>
  <c r="AB198" i="8" s="1"/>
  <c r="AC198" i="8" s="1"/>
  <c r="AA393" i="8"/>
  <c r="AB393" i="8" s="1"/>
  <c r="AC393" i="8" s="1"/>
  <c r="AA187" i="8"/>
  <c r="AB187" i="8" s="1"/>
  <c r="AC187" i="8" s="1"/>
  <c r="AA405" i="8"/>
  <c r="AB405" i="8" s="1"/>
  <c r="AC405" i="8" s="1"/>
  <c r="AA425" i="8"/>
  <c r="AB425" i="8" s="1"/>
  <c r="AC425" i="8" s="1"/>
  <c r="AA232" i="8"/>
  <c r="AB232" i="8" s="1"/>
  <c r="AC232" i="8" s="1"/>
  <c r="AA457" i="8"/>
  <c r="AB457" i="8" s="1"/>
  <c r="AC457" i="8" s="1"/>
  <c r="AA669" i="8"/>
  <c r="AB669" i="8" s="1"/>
  <c r="AC669" i="8" s="1"/>
  <c r="AA759" i="8"/>
  <c r="AB759" i="8" s="1"/>
  <c r="AC759" i="8" s="1"/>
  <c r="AA999" i="8"/>
  <c r="AB999" i="8" s="1"/>
  <c r="AC999" i="8" s="1"/>
  <c r="AA151" i="8"/>
  <c r="AB151" i="8" s="1"/>
  <c r="AC151" i="8" s="1"/>
  <c r="AA251" i="8"/>
  <c r="AB251" i="8" s="1"/>
  <c r="AC251" i="8" s="1"/>
  <c r="AA713" i="8"/>
  <c r="AB713" i="8" s="1"/>
  <c r="AC713" i="8" s="1"/>
  <c r="AA384" i="8"/>
  <c r="AB384" i="8" s="1"/>
  <c r="AC384" i="8" s="1"/>
  <c r="AA304" i="8"/>
  <c r="AB304" i="8" s="1"/>
  <c r="AC304" i="8" s="1"/>
  <c r="AA489" i="8"/>
  <c r="AB489" i="8" s="1"/>
  <c r="AC489" i="8" s="1"/>
  <c r="AA725" i="8"/>
  <c r="AB725" i="8" s="1"/>
  <c r="AC725" i="8" s="1"/>
  <c r="AA43" i="8"/>
  <c r="AB43" i="8" s="1"/>
  <c r="AC43" i="8" s="1"/>
  <c r="AA340" i="8"/>
  <c r="AB340" i="8" s="1"/>
  <c r="AC340" i="8" s="1"/>
  <c r="AA644" i="8"/>
  <c r="AB644" i="8" s="1"/>
  <c r="AC644" i="8" s="1"/>
  <c r="AA736" i="8"/>
  <c r="AB736" i="8" s="1"/>
  <c r="AC736" i="8" s="1"/>
  <c r="AA29" i="8"/>
  <c r="AB29" i="8" s="1"/>
  <c r="AC29" i="8" s="1"/>
  <c r="AA580" i="8"/>
  <c r="AB580" i="8" s="1"/>
  <c r="AC580" i="8" s="1"/>
  <c r="AA355" i="8"/>
  <c r="AB355" i="8" s="1"/>
  <c r="AC355" i="8" s="1"/>
  <c r="AA282" i="8"/>
  <c r="AB282" i="8" s="1"/>
  <c r="AC282" i="8" s="1"/>
  <c r="AA88" i="8"/>
  <c r="AB88" i="8" s="1"/>
  <c r="AC88" i="8" s="1"/>
  <c r="AA132" i="8"/>
  <c r="AB132" i="8" s="1"/>
  <c r="AC132" i="8" s="1"/>
  <c r="AA1006" i="8"/>
  <c r="AB1006" i="8" s="1"/>
  <c r="AC1006" i="8" s="1"/>
  <c r="AA885" i="8"/>
  <c r="AB885" i="8" s="1"/>
  <c r="AC885" i="8" s="1"/>
  <c r="AA61" i="8"/>
  <c r="AB61" i="8" s="1"/>
  <c r="AC61" i="8" s="1"/>
  <c r="AA438" i="8"/>
  <c r="AB438" i="8" s="1"/>
  <c r="AC438" i="8" s="1"/>
  <c r="AA828" i="8"/>
  <c r="AB828" i="8" s="1"/>
  <c r="AC828" i="8" s="1"/>
  <c r="AA396" i="8"/>
  <c r="AB396" i="8" s="1"/>
  <c r="AC396" i="8" s="1"/>
  <c r="AA148" i="8"/>
  <c r="AB148" i="8" s="1"/>
  <c r="AC148" i="8" s="1"/>
  <c r="AA969" i="8"/>
  <c r="AB969" i="8" s="1"/>
  <c r="AC969" i="8" s="1"/>
  <c r="AA249" i="8"/>
  <c r="AB249" i="8" s="1"/>
  <c r="AC249" i="8" s="1"/>
  <c r="AA431" i="8"/>
  <c r="AB431" i="8" s="1"/>
  <c r="AC431" i="8" s="1"/>
  <c r="AA118" i="8"/>
  <c r="AB118" i="8" s="1"/>
  <c r="AC118" i="8" s="1"/>
  <c r="AA233" i="8"/>
  <c r="AB233" i="8" s="1"/>
  <c r="AC233" i="8" s="1"/>
  <c r="AA146" i="8"/>
  <c r="AB146" i="8" s="1"/>
  <c r="AC146" i="8" s="1"/>
  <c r="AA411" i="8"/>
  <c r="AB411" i="8" s="1"/>
  <c r="AC411" i="8" s="1"/>
  <c r="AA786" i="8"/>
  <c r="AB786" i="8" s="1"/>
  <c r="AC786" i="8" s="1"/>
  <c r="AA513" i="8"/>
  <c r="AB513" i="8" s="1"/>
  <c r="AC513" i="8" s="1"/>
  <c r="AA977" i="8"/>
  <c r="AB977" i="8" s="1"/>
  <c r="AC977" i="8" s="1"/>
  <c r="AA86" i="8"/>
  <c r="AB86" i="8" s="1"/>
  <c r="AC86" i="8" s="1"/>
  <c r="AA884" i="8"/>
  <c r="AB884" i="8" s="1"/>
  <c r="AC884" i="8" s="1"/>
  <c r="AA970" i="8"/>
  <c r="AB970" i="8" s="1"/>
  <c r="AC970" i="8" s="1"/>
  <c r="AA186" i="8"/>
  <c r="AB186" i="8" s="1"/>
  <c r="AC186" i="8" s="1"/>
  <c r="AA335" i="8"/>
  <c r="AB335" i="8" s="1"/>
  <c r="AC335" i="8" s="1"/>
  <c r="AA515" i="8"/>
  <c r="AB515" i="8" s="1"/>
  <c r="AC515" i="8" s="1"/>
  <c r="AA655" i="8"/>
  <c r="AB655" i="8" s="1"/>
  <c r="AC655" i="8" s="1"/>
  <c r="AA398" i="8"/>
  <c r="AB398" i="8" s="1"/>
  <c r="AC398" i="8" s="1"/>
  <c r="AA173" i="8"/>
  <c r="AB173" i="8" s="1"/>
  <c r="AC173" i="8" s="1"/>
  <c r="AA418" i="8"/>
  <c r="AB418" i="8" s="1"/>
  <c r="AC418" i="8" s="1"/>
  <c r="AA225" i="8"/>
  <c r="AB225" i="8" s="1"/>
  <c r="AC225" i="8" s="1"/>
  <c r="AA365" i="8"/>
  <c r="AB365" i="8" s="1"/>
  <c r="AC365" i="8" s="1"/>
  <c r="AA718" i="8"/>
  <c r="AB718" i="8" s="1"/>
  <c r="AC718" i="8" s="1"/>
  <c r="AA808" i="8"/>
  <c r="AB808" i="8" s="1"/>
  <c r="AC808" i="8" s="1"/>
  <c r="AA888" i="8"/>
  <c r="AB888" i="8" s="1"/>
  <c r="AC888" i="8" s="1"/>
  <c r="AA323" i="8"/>
  <c r="AB323" i="8" s="1"/>
  <c r="AC323" i="8" s="1"/>
  <c r="AA817" i="8"/>
  <c r="AB817" i="8" s="1"/>
  <c r="AC817" i="8" s="1"/>
  <c r="AA963" i="8"/>
  <c r="AB963" i="8" s="1"/>
  <c r="AC963" i="8" s="1"/>
  <c r="AA221" i="8"/>
  <c r="AB221" i="8" s="1"/>
  <c r="AC221" i="8" s="1"/>
  <c r="AA428" i="8"/>
  <c r="AB428" i="8" s="1"/>
  <c r="AC428" i="8" s="1"/>
  <c r="AA731" i="8"/>
  <c r="AB731" i="8" s="1"/>
  <c r="AC731" i="8" s="1"/>
  <c r="AA945" i="8"/>
  <c r="AB945" i="8" s="1"/>
  <c r="AC945" i="8" s="1"/>
  <c r="AA793" i="8"/>
  <c r="AB793" i="8" s="1"/>
  <c r="AC793" i="8" s="1"/>
  <c r="AA897" i="8"/>
  <c r="AB897" i="8" s="1"/>
  <c r="AC897" i="8" s="1"/>
  <c r="AA964" i="8"/>
  <c r="AB964" i="8" s="1"/>
  <c r="AC964" i="8" s="1"/>
  <c r="AA139" i="8"/>
  <c r="AB139" i="8" s="1"/>
  <c r="AC139" i="8" s="1"/>
  <c r="AA946" i="8"/>
  <c r="AB946" i="8" s="1"/>
  <c r="AC946" i="8" s="1"/>
  <c r="AA126" i="8"/>
  <c r="AB126" i="8" s="1"/>
  <c r="AC126" i="8" s="1"/>
  <c r="AA536" i="8"/>
  <c r="AB536" i="8" s="1"/>
  <c r="AC536" i="8" s="1"/>
  <c r="AA766" i="8"/>
  <c r="AB766" i="8" s="1"/>
  <c r="AC766" i="8" s="1"/>
  <c r="AA876" i="8"/>
  <c r="AB876" i="8" s="1"/>
  <c r="AC876" i="8" s="1"/>
  <c r="AA993" i="8"/>
  <c r="AB993" i="8" s="1"/>
  <c r="AC993" i="8" s="1"/>
  <c r="AA837" i="8"/>
  <c r="AB837" i="8" s="1"/>
  <c r="AC837" i="8" s="1"/>
  <c r="AA979" i="8"/>
  <c r="AB979" i="8" s="1"/>
  <c r="AC979" i="8" s="1"/>
  <c r="AA598" i="8"/>
  <c r="AB598" i="8" s="1"/>
  <c r="AC598" i="8" s="1"/>
  <c r="AA700" i="8"/>
  <c r="AB700" i="8" s="1"/>
  <c r="AC700" i="8" s="1"/>
  <c r="AA948" i="8"/>
  <c r="AB948" i="8" s="1"/>
  <c r="AC948" i="8" s="1"/>
  <c r="AA392" i="8"/>
  <c r="AB392" i="8" s="1"/>
  <c r="AC392" i="8" s="1"/>
  <c r="AA119" i="8"/>
  <c r="AB119" i="8" s="1"/>
  <c r="AC119" i="8" s="1"/>
  <c r="AA143" i="8"/>
  <c r="AB143" i="8" s="1"/>
  <c r="AC143" i="8" s="1"/>
  <c r="AA734" i="8"/>
  <c r="AB734" i="8" s="1"/>
  <c r="AC734" i="8" s="1"/>
  <c r="AA238" i="8"/>
  <c r="AB238" i="8" s="1"/>
  <c r="AC238" i="8" s="1"/>
  <c r="AA219" i="8"/>
  <c r="AB219" i="8" s="1"/>
  <c r="AC219" i="8" s="1"/>
  <c r="AA952" i="8"/>
  <c r="AB952" i="8" s="1"/>
  <c r="AC952" i="8" s="1"/>
  <c r="AA205" i="8"/>
  <c r="AB205" i="8" s="1"/>
  <c r="AC205" i="8" s="1"/>
  <c r="AA455" i="8"/>
  <c r="AB455" i="8" s="1"/>
  <c r="AC455" i="8" s="1"/>
  <c r="AA511" i="8"/>
  <c r="AB511" i="8" s="1"/>
  <c r="AC511" i="8" s="1"/>
  <c r="AA403" i="8"/>
  <c r="AB403" i="8" s="1"/>
  <c r="AC403" i="8" s="1"/>
  <c r="AA246" i="8"/>
  <c r="S248" i="8" s="1"/>
  <c r="AA600" i="8"/>
  <c r="AB600" i="8" s="1"/>
  <c r="AC600" i="8" s="1"/>
  <c r="AA983" i="8"/>
  <c r="AB983" i="8" s="1"/>
  <c r="AC983" i="8" s="1"/>
  <c r="AA451" i="8"/>
  <c r="AB451" i="8" s="1"/>
  <c r="AC451" i="8" s="1"/>
  <c r="AA829" i="8"/>
  <c r="AB829" i="8" s="1"/>
  <c r="AC829" i="8" s="1"/>
  <c r="AA161" i="8"/>
  <c r="AB161" i="8" s="1"/>
  <c r="AC161" i="8" s="1"/>
  <c r="AA64" i="8"/>
  <c r="AB64" i="8" s="1"/>
  <c r="AC64" i="8" s="1"/>
  <c r="AA183" i="8"/>
  <c r="AB183" i="8" s="1"/>
  <c r="AC183" i="8" s="1"/>
  <c r="AA491" i="8"/>
  <c r="AB491" i="8" s="1"/>
  <c r="AC491" i="8" s="1"/>
  <c r="AA858" i="8"/>
  <c r="AB858" i="8" s="1"/>
  <c r="AC858" i="8" s="1"/>
  <c r="AA265" i="8"/>
  <c r="AB265" i="8" s="1"/>
  <c r="AC265" i="8" s="1"/>
  <c r="AA129" i="8"/>
  <c r="AB129" i="8" s="1"/>
  <c r="AC129" i="8" s="1"/>
  <c r="AA427" i="8"/>
  <c r="AB427" i="8" s="1"/>
  <c r="AC427" i="8" s="1"/>
  <c r="AA645" i="8"/>
  <c r="AB645" i="8" s="1"/>
  <c r="AC645" i="8" s="1"/>
  <c r="AA364" i="8"/>
  <c r="AB364" i="8" s="1"/>
  <c r="AC364" i="8" s="1"/>
  <c r="AA371" i="8"/>
  <c r="AB371" i="8" s="1"/>
  <c r="AC371" i="8" s="1"/>
  <c r="AA400" i="8"/>
  <c r="AB400" i="8" s="1"/>
  <c r="AC400" i="8" s="1"/>
  <c r="AA571" i="8"/>
  <c r="AB571" i="8" s="1"/>
  <c r="AC571" i="8" s="1"/>
  <c r="AA572" i="8"/>
  <c r="AB572" i="8" s="1"/>
  <c r="AC572" i="8" s="1"/>
  <c r="AA408" i="8"/>
  <c r="AB408" i="8" s="1"/>
  <c r="AC408" i="8" s="1"/>
  <c r="AA570" i="8"/>
  <c r="AB570" i="8" s="1"/>
  <c r="AC570" i="8" s="1"/>
  <c r="AA104" i="8"/>
  <c r="AB104" i="8" s="1"/>
  <c r="AC104" i="8" s="1"/>
  <c r="AA363" i="8"/>
  <c r="AB363" i="8" s="1"/>
  <c r="AC363" i="8" s="1"/>
  <c r="AA419" i="8"/>
  <c r="AB419" i="8" s="1"/>
  <c r="AC419" i="8" s="1"/>
  <c r="AA685" i="8"/>
  <c r="AB685" i="8" s="1"/>
  <c r="AC685" i="8" s="1"/>
  <c r="AA756" i="8"/>
  <c r="AB756" i="8" s="1"/>
  <c r="AC756" i="8" s="1"/>
  <c r="AA667" i="8"/>
  <c r="AB667" i="8" s="1"/>
  <c r="AC667" i="8" s="1"/>
  <c r="AA789" i="8"/>
  <c r="AB789" i="8" s="1"/>
  <c r="AC789" i="8" s="1"/>
  <c r="AA914" i="8"/>
  <c r="AB914" i="8" s="1"/>
  <c r="AC914" i="8" s="1"/>
  <c r="AA973" i="8"/>
  <c r="AB973" i="8" s="1"/>
  <c r="AC973" i="8" s="1"/>
  <c r="AA752" i="8"/>
  <c r="AB752" i="8" s="1"/>
  <c r="AC752" i="8" s="1"/>
  <c r="AA903" i="8"/>
  <c r="AB903" i="8" s="1"/>
  <c r="AC903" i="8" s="1"/>
  <c r="AA623" i="8"/>
  <c r="AB623" i="8" s="1"/>
  <c r="AC623" i="8" s="1"/>
  <c r="AA705" i="8"/>
  <c r="AB705" i="8" s="1"/>
  <c r="AC705" i="8" s="1"/>
  <c r="AA920" i="8"/>
  <c r="AB920" i="8" s="1"/>
  <c r="AC920" i="8" s="1"/>
  <c r="AA1002" i="8"/>
  <c r="AB1002" i="8" s="1"/>
  <c r="AC1002" i="8" s="1"/>
  <c r="AA507" i="8"/>
  <c r="AB507" i="8" s="1"/>
  <c r="AC507" i="8" s="1"/>
  <c r="AA595" i="8"/>
  <c r="AB595" i="8" s="1"/>
  <c r="AC595" i="8" s="1"/>
  <c r="AA849" i="8"/>
  <c r="AB849" i="8" s="1"/>
  <c r="AC849" i="8" s="1"/>
  <c r="AA904" i="8"/>
  <c r="AB904" i="8" s="1"/>
  <c r="AC904" i="8" s="1"/>
  <c r="AA628" i="8"/>
  <c r="AB628" i="8" s="1"/>
  <c r="AC628" i="8" s="1"/>
  <c r="AA781" i="8"/>
  <c r="AB781" i="8" s="1"/>
  <c r="AC781" i="8" s="1"/>
  <c r="AA879" i="8"/>
  <c r="AB879" i="8" s="1"/>
  <c r="AC879" i="8" s="1"/>
  <c r="AA147" i="8"/>
  <c r="AB147" i="8" s="1"/>
  <c r="AC147" i="8" s="1"/>
  <c r="AA691" i="8"/>
  <c r="AB691" i="8" s="1"/>
  <c r="AC691" i="8" s="1"/>
  <c r="AA526" i="8"/>
  <c r="AB526" i="8" s="1"/>
  <c r="AC526" i="8" s="1"/>
  <c r="AA925" i="8"/>
  <c r="AB925" i="8" s="1"/>
  <c r="AC925" i="8" s="1"/>
  <c r="AA65" i="8"/>
  <c r="AB65" i="8" s="1"/>
  <c r="AC65" i="8" s="1"/>
  <c r="AA352" i="8"/>
  <c r="AB352" i="8" s="1"/>
  <c r="AC352" i="8" s="1"/>
  <c r="AA834" i="8"/>
  <c r="AB834" i="8" s="1"/>
  <c r="AC834" i="8" s="1"/>
  <c r="AA273" i="8"/>
  <c r="AB273" i="8" s="1"/>
  <c r="AC273" i="8" s="1"/>
  <c r="AA258" i="8"/>
  <c r="AB258" i="8" s="1"/>
  <c r="AC258" i="8" s="1"/>
  <c r="AA432" i="8"/>
  <c r="AB432" i="8" s="1"/>
  <c r="AC432" i="8" s="1"/>
  <c r="AA237" i="8"/>
  <c r="AB237" i="8" s="1"/>
  <c r="AC237" i="8" s="1"/>
  <c r="AA660" i="8"/>
  <c r="AB660" i="8" s="1"/>
  <c r="AC660" i="8" s="1"/>
  <c r="AA841" i="8"/>
  <c r="AB841" i="8" s="1"/>
  <c r="AC841" i="8" s="1"/>
  <c r="AA387" i="8"/>
  <c r="AB387" i="8" s="1"/>
  <c r="AC387" i="8" s="1"/>
  <c r="AA461" i="8"/>
  <c r="AB461" i="8" s="1"/>
  <c r="AC461" i="8" s="1"/>
  <c r="AA542" i="8"/>
  <c r="AB542" i="8" s="1"/>
  <c r="AC542" i="8" s="1"/>
  <c r="AA747" i="8"/>
  <c r="AB747" i="8" s="1"/>
  <c r="AC747" i="8" s="1"/>
  <c r="AA754" i="8"/>
  <c r="AB754" i="8" s="1"/>
  <c r="AC754" i="8" s="1"/>
  <c r="AA869" i="8"/>
  <c r="AB869" i="8" s="1"/>
  <c r="AC869" i="8" s="1"/>
  <c r="AA547" i="8"/>
  <c r="AB547" i="8" s="1"/>
  <c r="AC547" i="8" s="1"/>
  <c r="AA694" i="8"/>
  <c r="AB694" i="8" s="1"/>
  <c r="AC694" i="8" s="1"/>
  <c r="AA807" i="8"/>
  <c r="AB807" i="8" s="1"/>
  <c r="AC807" i="8" s="1"/>
  <c r="AA802" i="8"/>
  <c r="AB802" i="8" s="1"/>
  <c r="AC802" i="8" s="1"/>
  <c r="AA980" i="8"/>
  <c r="AB980" i="8" s="1"/>
  <c r="AC980" i="8" s="1"/>
  <c r="AA73" i="8"/>
  <c r="AB73" i="8" s="1"/>
  <c r="AC73" i="8" s="1"/>
  <c r="AA227" i="8"/>
  <c r="AB227" i="8" s="1"/>
  <c r="AC227" i="8" s="1"/>
  <c r="AA500" i="8"/>
  <c r="AB500" i="8" s="1"/>
  <c r="AC500" i="8" s="1"/>
  <c r="AA599" i="8"/>
  <c r="AB599" i="8" s="1"/>
  <c r="AC599" i="8" s="1"/>
  <c r="AA803" i="8"/>
  <c r="AB803" i="8" s="1"/>
  <c r="AC803" i="8" s="1"/>
  <c r="AA117" i="8"/>
  <c r="AB117" i="8" s="1"/>
  <c r="AC117" i="8" s="1"/>
  <c r="AA136" i="8"/>
  <c r="AB136" i="8" s="1"/>
  <c r="AC136" i="8" s="1"/>
  <c r="AA319" i="8"/>
  <c r="AB319" i="8" s="1"/>
  <c r="AC319" i="8" s="1"/>
  <c r="AA487" i="8"/>
  <c r="AB487" i="8" s="1"/>
  <c r="AC487" i="8" s="1"/>
  <c r="AA695" i="8"/>
  <c r="AB695" i="8" s="1"/>
  <c r="AC695" i="8" s="1"/>
  <c r="AA921" i="8"/>
  <c r="AB921" i="8" s="1"/>
  <c r="AC921" i="8" s="1"/>
  <c r="AA416" i="8"/>
  <c r="AB416" i="8" s="1"/>
  <c r="AC416" i="8" s="1"/>
  <c r="AA714" i="8"/>
  <c r="AB714" i="8" s="1"/>
  <c r="AC714" i="8" s="1"/>
  <c r="AA875" i="8"/>
  <c r="AB875" i="8" s="1"/>
  <c r="AC875" i="8" s="1"/>
  <c r="AA188" i="8"/>
  <c r="AB188" i="8" s="1"/>
  <c r="AC188" i="8" s="1"/>
  <c r="AA194" i="8"/>
  <c r="AB194" i="8" s="1"/>
  <c r="AC194" i="8" s="1"/>
  <c r="AA379" i="8"/>
  <c r="AB379" i="8" s="1"/>
  <c r="AC379" i="8" s="1"/>
  <c r="AA581" i="8"/>
  <c r="AB581" i="8" s="1"/>
  <c r="AC581" i="8" s="1"/>
  <c r="AA767" i="8"/>
  <c r="AB767" i="8" s="1"/>
  <c r="AC767" i="8" s="1"/>
  <c r="AA85" i="8"/>
  <c r="AB85" i="8" s="1"/>
  <c r="AC85" i="8" s="1"/>
  <c r="AA166" i="8"/>
  <c r="AB166" i="8" s="1"/>
  <c r="AC166" i="8" s="1"/>
  <c r="AA479" i="8"/>
  <c r="AB479" i="8" s="1"/>
  <c r="AC479" i="8" s="1"/>
  <c r="AA586" i="8"/>
  <c r="AB586" i="8" s="1"/>
  <c r="AC586" i="8" s="1"/>
  <c r="AA727" i="8"/>
  <c r="AB727" i="8" s="1"/>
  <c r="AC727" i="8" s="1"/>
  <c r="AA822" i="8"/>
  <c r="AB822" i="8" s="1"/>
  <c r="AC822" i="8" s="1"/>
  <c r="AA960" i="8"/>
  <c r="AB960" i="8" s="1"/>
  <c r="AC960" i="8" s="1"/>
  <c r="AA261" i="8"/>
  <c r="AB261" i="8" s="1"/>
  <c r="AC261" i="8" s="1"/>
  <c r="AA247" i="8"/>
  <c r="AB247" i="8" s="1"/>
  <c r="AC247" i="8" s="1"/>
  <c r="AA693" i="8"/>
  <c r="AB693" i="8" s="1"/>
  <c r="AC693" i="8" s="1"/>
  <c r="AA797" i="8"/>
  <c r="AB797" i="8" s="1"/>
  <c r="AC797" i="8" s="1"/>
  <c r="AA950" i="8"/>
  <c r="AB950" i="8" s="1"/>
  <c r="AC950" i="8" s="1"/>
  <c r="AA167" i="8"/>
  <c r="AB167" i="8" s="1"/>
  <c r="AC167" i="8" s="1"/>
  <c r="AA375" i="8"/>
  <c r="AB375" i="8" s="1"/>
  <c r="AC375" i="8" s="1"/>
  <c r="AA325" i="8"/>
  <c r="AB325" i="8" s="1"/>
  <c r="AC325" i="8" s="1"/>
  <c r="AA481" i="8"/>
  <c r="AB481" i="8" s="1"/>
  <c r="AC481" i="8" s="1"/>
  <c r="AA591" i="8"/>
  <c r="AB591" i="8" s="1"/>
  <c r="AC591" i="8" s="1"/>
  <c r="AA762" i="8"/>
  <c r="AB762" i="8" s="1"/>
  <c r="AC762" i="8" s="1"/>
  <c r="AA901" i="8"/>
  <c r="AB901" i="8" s="1"/>
  <c r="AC901" i="8" s="1"/>
  <c r="AA103" i="8"/>
  <c r="AB103" i="8" s="1"/>
  <c r="AC103" i="8" s="1"/>
  <c r="AA125" i="8"/>
  <c r="AB125" i="8" s="1"/>
  <c r="AC125" i="8" s="1"/>
  <c r="AA353" i="8"/>
  <c r="AB353" i="8" s="1"/>
  <c r="AC353" i="8" s="1"/>
  <c r="AA440" i="8"/>
  <c r="AB440" i="8" s="1"/>
  <c r="AC440" i="8" s="1"/>
  <c r="AA648" i="8"/>
  <c r="AB648" i="8" s="1"/>
  <c r="AC648" i="8" s="1"/>
  <c r="AA692" i="8"/>
  <c r="AB692" i="8" s="1"/>
  <c r="AC692" i="8" s="1"/>
  <c r="AA847" i="8"/>
  <c r="AB847" i="8" s="1"/>
  <c r="AC847" i="8" s="1"/>
  <c r="AA932" i="8"/>
  <c r="AB932" i="8" s="1"/>
  <c r="AC932" i="8" s="1"/>
  <c r="AA137" i="8"/>
  <c r="AB137" i="8" s="1"/>
  <c r="AC137" i="8" s="1"/>
  <c r="AA285" i="8"/>
  <c r="AB285" i="8" s="1"/>
  <c r="AC285" i="8" s="1"/>
  <c r="AA294" i="8"/>
  <c r="AB294" i="8" s="1"/>
  <c r="AC294" i="8" s="1"/>
  <c r="AA450" i="8"/>
  <c r="AB450" i="8" s="1"/>
  <c r="AC450" i="8" s="1"/>
  <c r="AA678" i="8"/>
  <c r="AB678" i="8" s="1"/>
  <c r="AC678" i="8" s="1"/>
  <c r="AA820" i="8"/>
  <c r="AB820" i="8" s="1"/>
  <c r="AC820" i="8" s="1"/>
  <c r="AA942" i="8"/>
  <c r="AB942" i="8" s="1"/>
  <c r="AC942" i="8" s="1"/>
  <c r="AA78" i="8"/>
  <c r="AB78" i="8" s="1"/>
  <c r="AC78" i="8" s="1"/>
  <c r="AA207" i="8"/>
  <c r="AA415" i="8"/>
  <c r="AB415" i="8" s="1"/>
  <c r="AC415" i="8" s="1"/>
  <c r="AA305" i="8"/>
  <c r="AB305" i="8" s="1"/>
  <c r="AC305" i="8" s="1"/>
  <c r="AA548" i="8"/>
  <c r="AB548" i="8" s="1"/>
  <c r="AC548" i="8" s="1"/>
  <c r="AA674" i="8"/>
  <c r="AB674" i="8" s="1"/>
  <c r="AC674" i="8" s="1"/>
  <c r="AA784" i="8"/>
  <c r="AB784" i="8" s="1"/>
  <c r="AC784" i="8" s="1"/>
  <c r="AA891" i="8"/>
  <c r="AB891" i="8" s="1"/>
  <c r="AC891" i="8" s="1"/>
  <c r="AA957" i="8"/>
  <c r="AB957" i="8" s="1"/>
  <c r="AC957" i="8" s="1"/>
  <c r="AA308" i="8"/>
  <c r="AB308" i="8" s="1"/>
  <c r="AC308" i="8" s="1"/>
  <c r="AA447" i="8"/>
  <c r="AB447" i="8" s="1"/>
  <c r="AC447" i="8" s="1"/>
  <c r="AA525" i="8"/>
  <c r="AB525" i="8" s="1"/>
  <c r="AC525" i="8" s="1"/>
  <c r="AA532" i="8"/>
  <c r="AB532" i="8" s="1"/>
  <c r="AC532" i="8" s="1"/>
  <c r="AA621" i="8"/>
  <c r="AB621" i="8" s="1"/>
  <c r="AC621" i="8" s="1"/>
  <c r="AA651" i="8"/>
  <c r="AB651" i="8" s="1"/>
  <c r="AC651" i="8" s="1"/>
  <c r="AA830" i="8"/>
  <c r="AB830" i="8" s="1"/>
  <c r="AC830" i="8" s="1"/>
  <c r="AA927" i="8"/>
  <c r="AB927" i="8" s="1"/>
  <c r="AC927" i="8" s="1"/>
  <c r="AA998" i="8"/>
  <c r="AB998" i="8" s="1"/>
  <c r="AC998" i="8" s="1"/>
  <c r="AA441" i="8"/>
  <c r="AB441" i="8" s="1"/>
  <c r="AC441" i="8" s="1"/>
  <c r="AA551" i="8"/>
  <c r="AB551" i="8" s="1"/>
  <c r="AC551" i="8" s="1"/>
  <c r="AA649" i="8"/>
  <c r="AB649" i="8" s="1"/>
  <c r="AC649" i="8" s="1"/>
  <c r="AA654" i="8"/>
  <c r="AB654" i="8" s="1"/>
  <c r="AC654" i="8" s="1"/>
  <c r="AA711" i="8"/>
  <c r="AB711" i="8" s="1"/>
  <c r="AC711" i="8" s="1"/>
  <c r="AA744" i="8"/>
  <c r="AB744" i="8" s="1"/>
  <c r="AC744" i="8" s="1"/>
  <c r="AA855" i="8"/>
  <c r="AB855" i="8" s="1"/>
  <c r="AC855" i="8" s="1"/>
  <c r="AA898" i="8"/>
  <c r="AB898" i="8" s="1"/>
  <c r="AC898" i="8" s="1"/>
  <c r="AA988" i="8"/>
  <c r="AB988" i="8" s="1"/>
  <c r="AC988" i="8" s="1"/>
  <c r="AA575" i="8"/>
  <c r="AB575" i="8" s="1"/>
  <c r="AC575" i="8" s="1"/>
  <c r="AA681" i="8"/>
  <c r="AB681" i="8" s="1"/>
  <c r="AC681" i="8" s="1"/>
  <c r="AA210" i="8"/>
  <c r="AA639" i="8"/>
  <c r="AB639" i="8" s="1"/>
  <c r="AC639" i="8" s="1"/>
  <c r="AA555" i="8"/>
  <c r="AB555" i="8" s="1"/>
  <c r="AC555" i="8" s="1"/>
  <c r="AA30" i="8"/>
  <c r="AB30" i="8" s="1"/>
  <c r="AC30" i="8" s="1"/>
  <c r="AA917" i="8"/>
  <c r="AB917" i="8" s="1"/>
  <c r="AC917" i="8" s="1"/>
  <c r="AA105" i="8"/>
  <c r="AB105" i="8" s="1"/>
  <c r="AC105" i="8" s="1"/>
  <c r="AA110" i="8"/>
  <c r="AB110" i="8" s="1"/>
  <c r="AC110" i="8" s="1"/>
  <c r="AA610" i="8"/>
  <c r="AB610" i="8" s="1"/>
  <c r="AC610" i="8" s="1"/>
  <c r="AA135" i="8"/>
  <c r="AB135" i="8" s="1"/>
  <c r="AC135" i="8" s="1"/>
  <c r="AA423" i="8"/>
  <c r="AB423" i="8" s="1"/>
  <c r="AC423" i="8" s="1"/>
  <c r="AA370" i="8"/>
  <c r="AB370" i="8" s="1"/>
  <c r="AC370" i="8" s="1"/>
  <c r="AA356" i="8"/>
  <c r="AB356" i="8" s="1"/>
  <c r="AC356" i="8" s="1"/>
  <c r="AA367" i="8"/>
  <c r="AB367" i="8" s="1"/>
  <c r="AC367" i="8" s="1"/>
  <c r="AA757" i="8"/>
  <c r="AB757" i="8" s="1"/>
  <c r="AC757" i="8" s="1"/>
  <c r="AA842" i="8"/>
  <c r="AB842" i="8" s="1"/>
  <c r="AC842" i="8" s="1"/>
  <c r="AA967" i="8"/>
  <c r="AB967" i="8" s="1"/>
  <c r="AC967" i="8" s="1"/>
  <c r="AA170" i="8"/>
  <c r="AB170" i="8" s="1"/>
  <c r="AC170" i="8" s="1"/>
  <c r="AA256" i="8"/>
  <c r="AB256" i="8" s="1"/>
  <c r="AC256" i="8" s="1"/>
  <c r="AA334" i="8"/>
  <c r="AB334" i="8" s="1"/>
  <c r="AC334" i="8" s="1"/>
  <c r="AA341" i="8"/>
  <c r="AB341" i="8" s="1"/>
  <c r="AC341" i="8" s="1"/>
  <c r="AA388" i="8"/>
  <c r="AB388" i="8" s="1"/>
  <c r="AC388" i="8" s="1"/>
  <c r="AA883" i="8"/>
  <c r="AB883" i="8" s="1"/>
  <c r="AC883" i="8" s="1"/>
  <c r="AA535" i="8"/>
  <c r="AB535" i="8" s="1"/>
  <c r="AC535" i="8" s="1"/>
  <c r="AA712" i="8"/>
  <c r="AB712" i="8" s="1"/>
  <c r="AC712" i="8" s="1"/>
  <c r="AA776" i="8"/>
  <c r="AB776" i="8" s="1"/>
  <c r="AC776" i="8" s="1"/>
  <c r="AB245" i="8"/>
  <c r="AC245" i="8" s="1"/>
  <c r="AB246" i="8"/>
  <c r="AC246" i="8" s="1"/>
  <c r="AB208" i="8"/>
  <c r="AC208" i="8" s="1"/>
  <c r="AB67" i="8"/>
  <c r="AC67" i="8" s="1"/>
  <c r="AB248" i="8"/>
  <c r="AC248" i="8" s="1"/>
  <c r="AB207" i="8"/>
  <c r="AC207" i="8" s="1"/>
  <c r="AB206" i="8"/>
  <c r="AC206" i="8" s="1"/>
  <c r="AB54" i="8"/>
  <c r="AC54" i="8" s="1"/>
  <c r="AB210" i="8"/>
  <c r="AC210" i="8" s="1"/>
  <c r="AB70" i="8"/>
  <c r="AC70" i="8" s="1"/>
  <c r="AB14" i="8"/>
  <c r="AC909" i="8"/>
  <c r="AA48" i="8"/>
  <c r="AA42" i="8"/>
  <c r="AB42" i="8" s="1"/>
  <c r="AC42" i="8" s="1"/>
  <c r="AA1003" i="8"/>
  <c r="AB1003" i="8" s="1"/>
  <c r="AC1003" i="8" s="1"/>
  <c r="AA804" i="8"/>
  <c r="AB804" i="8" s="1"/>
  <c r="AC804" i="8" s="1"/>
  <c r="AA76" i="8"/>
  <c r="AB76" i="8" s="1"/>
  <c r="AC76" i="8" s="1"/>
  <c r="AA987" i="8"/>
  <c r="AB987" i="8" s="1"/>
  <c r="AC987" i="8" s="1"/>
  <c r="AA33" i="8"/>
  <c r="AB33" i="8" s="1"/>
  <c r="AC33" i="8" s="1"/>
  <c r="AA520" i="8"/>
  <c r="AB520" i="8" s="1"/>
  <c r="AC520" i="8" s="1"/>
  <c r="AA468" i="8"/>
  <c r="AB468" i="8" s="1"/>
  <c r="AC468" i="8" s="1"/>
  <c r="AA587" i="8"/>
  <c r="AB587" i="8" s="1"/>
  <c r="AC587" i="8" s="1"/>
  <c r="AA750" i="8"/>
  <c r="AB750" i="8" s="1"/>
  <c r="AC750" i="8" s="1"/>
  <c r="AA601" i="8"/>
  <c r="AB601" i="8" s="1"/>
  <c r="AC601" i="8" s="1"/>
  <c r="AA549" i="8"/>
  <c r="AB549" i="8" s="1"/>
  <c r="AC549" i="8" s="1"/>
  <c r="AA638" i="8"/>
  <c r="AB638" i="8" s="1"/>
  <c r="AC638" i="8" s="1"/>
  <c r="AA605" i="8"/>
  <c r="AB605" i="8" s="1"/>
  <c r="AC605" i="8" s="1"/>
  <c r="AA949" i="8"/>
  <c r="AB949" i="8" s="1"/>
  <c r="AC949" i="8" s="1"/>
  <c r="AA961" i="8"/>
  <c r="AB961" i="8" s="1"/>
  <c r="AC961" i="8" s="1"/>
  <c r="AC189" i="8"/>
  <c r="AA47" i="8"/>
  <c r="AA27" i="8"/>
  <c r="AB27" i="8" s="1"/>
  <c r="AC27" i="8" s="1"/>
  <c r="AA79" i="8"/>
  <c r="AB79" i="8" s="1"/>
  <c r="AC79" i="8" s="1"/>
  <c r="AA332" i="8"/>
  <c r="AB332" i="8" s="1"/>
  <c r="AC332" i="8" s="1"/>
  <c r="AA226" i="8"/>
  <c r="AB226" i="8" s="1"/>
  <c r="AC226" i="8" s="1"/>
  <c r="AA51" i="8"/>
  <c r="AA890" i="8"/>
  <c r="AB890" i="8" s="1"/>
  <c r="AC890" i="8" s="1"/>
  <c r="AA539" i="8"/>
  <c r="AB539" i="8" s="1"/>
  <c r="AC539" i="8" s="1"/>
  <c r="AA111" i="8"/>
  <c r="AB111" i="8" s="1"/>
  <c r="AC111" i="8" s="1"/>
  <c r="AA650" i="8"/>
  <c r="AB650" i="8" s="1"/>
  <c r="AC650" i="8" s="1"/>
  <c r="AA45" i="8"/>
  <c r="AB45" i="8" s="1"/>
  <c r="AC45" i="8" s="1"/>
  <c r="AA155" i="8"/>
  <c r="AB155" i="8" s="1"/>
  <c r="AC155" i="8" s="1"/>
  <c r="AA703" i="8"/>
  <c r="AB703" i="8" s="1"/>
  <c r="AC703" i="8" s="1"/>
  <c r="AA453" i="8"/>
  <c r="AB453" i="8" s="1"/>
  <c r="AC453" i="8" s="1"/>
  <c r="AA707" i="8"/>
  <c r="AB707" i="8" s="1"/>
  <c r="AC707" i="8" s="1"/>
  <c r="AA52" i="8"/>
  <c r="AB52" i="8" s="1"/>
  <c r="AC52" i="8" s="1"/>
  <c r="AA653" i="8"/>
  <c r="AB653" i="8" s="1"/>
  <c r="AC653" i="8" s="1"/>
  <c r="AA383" i="8"/>
  <c r="AB383" i="8" s="1"/>
  <c r="AC383" i="8" s="1"/>
  <c r="AA209" i="8"/>
  <c r="AA682" i="8"/>
  <c r="AB682" i="8" s="1"/>
  <c r="AC682" i="8" s="1"/>
  <c r="AA934" i="8"/>
  <c r="AB934" i="8" s="1"/>
  <c r="AC934" i="8" s="1"/>
  <c r="AA36" i="8"/>
  <c r="AB36" i="8" s="1"/>
  <c r="AC36" i="8" s="1"/>
  <c r="AA21" i="8"/>
  <c r="AB21" i="8" s="1"/>
  <c r="AC21" i="8" s="1"/>
  <c r="AA92" i="8"/>
  <c r="AB92" i="8" s="1"/>
  <c r="AC92" i="8" s="1"/>
  <c r="AA90" i="8"/>
  <c r="AB90" i="8" s="1"/>
  <c r="AC90" i="8" s="1"/>
  <c r="AA472" i="8"/>
  <c r="AB472" i="8" s="1"/>
  <c r="AC472" i="8" s="1"/>
  <c r="AA635" i="8"/>
  <c r="AB635" i="8" s="1"/>
  <c r="AC635" i="8" s="1"/>
  <c r="AA421" i="8"/>
  <c r="AB421" i="8" s="1"/>
  <c r="AC421" i="8" s="1"/>
  <c r="AA735" i="8"/>
  <c r="AB735" i="8" s="1"/>
  <c r="AC735" i="8" s="1"/>
  <c r="S247" i="8"/>
  <c r="AA13" i="8"/>
  <c r="AB13" i="8" s="1"/>
  <c r="AA50" i="8"/>
  <c r="AA39" i="8"/>
  <c r="AB39" i="8" s="1"/>
  <c r="AC39" i="8" s="1"/>
  <c r="AA748" i="8"/>
  <c r="AB748" i="8" s="1"/>
  <c r="AC748" i="8" s="1"/>
  <c r="AA180" i="8"/>
  <c r="AB180" i="8" s="1"/>
  <c r="AC180" i="8" s="1"/>
  <c r="AA385" i="8"/>
  <c r="AB385" i="8" s="1"/>
  <c r="AC385" i="8" s="1"/>
  <c r="AA74" i="8"/>
  <c r="AB74" i="8" s="1"/>
  <c r="AC74" i="8" s="1"/>
  <c r="AA109" i="8"/>
  <c r="AB109" i="8" s="1"/>
  <c r="AC109" i="8" s="1"/>
  <c r="AA185" i="8"/>
  <c r="AB185" i="8" s="1"/>
  <c r="AC185" i="8" s="1"/>
  <c r="AA83" i="8"/>
  <c r="AB83" i="8" s="1"/>
  <c r="AC83" i="8" s="1"/>
  <c r="AA504" i="8"/>
  <c r="AB504" i="8" s="1"/>
  <c r="AC504" i="8" s="1"/>
  <c r="AA204" i="8"/>
  <c r="AB204" i="8" s="1"/>
  <c r="AC204" i="8" s="1"/>
  <c r="AA688" i="8"/>
  <c r="AB688" i="8" s="1"/>
  <c r="AC688" i="8" s="1"/>
  <c r="AA554" i="8"/>
  <c r="AB554" i="8" s="1"/>
  <c r="AC554" i="8" s="1"/>
  <c r="AA673" i="8"/>
  <c r="AB673" i="8" s="1"/>
  <c r="AC673" i="8" s="1"/>
  <c r="AA477" i="8"/>
  <c r="AB477" i="8" s="1"/>
  <c r="AC477" i="8" s="1"/>
  <c r="AA680" i="8"/>
  <c r="AB680" i="8" s="1"/>
  <c r="AC680" i="8" s="1"/>
  <c r="AA152" i="8"/>
  <c r="AB152" i="8" s="1"/>
  <c r="AC152" i="8" s="1"/>
  <c r="AA782" i="8"/>
  <c r="AB782" i="8" s="1"/>
  <c r="AC782" i="8" s="1"/>
  <c r="AA739" i="8"/>
  <c r="AB739" i="8" s="1"/>
  <c r="AC739" i="8" s="1"/>
  <c r="AA406" i="8"/>
  <c r="AB406" i="8" s="1"/>
  <c r="AC406" i="8" s="1"/>
  <c r="AA584" i="8"/>
  <c r="AB584" i="8" s="1"/>
  <c r="AC584" i="8" s="1"/>
  <c r="AA585" i="8"/>
  <c r="AB585" i="8" s="1"/>
  <c r="AC585" i="8" s="1"/>
  <c r="AA939" i="8"/>
  <c r="AB939" i="8" s="1"/>
  <c r="AC939" i="8" s="1"/>
  <c r="AA266" i="8"/>
  <c r="AB266" i="8" s="1"/>
  <c r="AC266" i="8" s="1"/>
  <c r="AA28" i="8"/>
  <c r="AB28" i="8" s="1"/>
  <c r="AC28" i="8" s="1"/>
  <c r="AA16" i="8"/>
  <c r="AB16" i="8" s="1"/>
  <c r="AA38" i="8"/>
  <c r="AB38" i="8" s="1"/>
  <c r="AC38" i="8" s="1"/>
  <c r="AA11" i="8"/>
  <c r="AA616" i="8"/>
  <c r="AB616" i="8" s="1"/>
  <c r="AC616" i="8" s="1"/>
  <c r="AA716" i="8"/>
  <c r="AB716" i="8" s="1"/>
  <c r="AC716" i="8" s="1"/>
  <c r="AA857" i="8"/>
  <c r="AB857" i="8" s="1"/>
  <c r="AC857" i="8" s="1"/>
  <c r="AA93" i="8"/>
  <c r="AB93" i="8" s="1"/>
  <c r="AC93" i="8" s="1"/>
  <c r="AA216" i="8"/>
  <c r="AB216" i="8" s="1"/>
  <c r="AC216" i="8" s="1"/>
  <c r="AA373" i="8"/>
  <c r="AB373" i="8" s="1"/>
  <c r="AC373" i="8" s="1"/>
  <c r="AA634" i="8"/>
  <c r="AB634" i="8" s="1"/>
  <c r="AC634" i="8" s="1"/>
  <c r="AA156" i="8"/>
  <c r="AB156" i="8" s="1"/>
  <c r="AC156" i="8" s="1"/>
  <c r="AA629" i="8"/>
  <c r="AB629" i="8" s="1"/>
  <c r="AC629" i="8" s="1"/>
  <c r="AA868" i="8"/>
  <c r="AB868" i="8" s="1"/>
  <c r="AC868" i="8" s="1"/>
  <c r="AA215" i="8"/>
  <c r="AB215" i="8" s="1"/>
  <c r="AC215" i="8" s="1"/>
  <c r="AA330" i="8"/>
  <c r="AB330" i="8" s="1"/>
  <c r="AC330" i="8" s="1"/>
  <c r="AA633" i="8"/>
  <c r="AB633" i="8" s="1"/>
  <c r="AC633" i="8" s="1"/>
  <c r="AA44" i="8"/>
  <c r="AB44" i="8" s="1"/>
  <c r="AC44" i="8" s="1"/>
  <c r="AC302" i="8"/>
  <c r="AA31" i="8"/>
  <c r="AB31" i="8" s="1"/>
  <c r="AC31" i="8" s="1"/>
  <c r="AA223" i="8"/>
  <c r="AB223" i="8" s="1"/>
  <c r="AC223" i="8" s="1"/>
  <c r="AA24" i="8"/>
  <c r="AB24" i="8" s="1"/>
  <c r="AC24" i="8" s="1"/>
  <c r="AA9" i="8"/>
  <c r="AA116" i="8"/>
  <c r="AB116" i="8" s="1"/>
  <c r="AC116" i="8" s="1"/>
  <c r="AA58" i="8"/>
  <c r="AB58" i="8" s="1"/>
  <c r="AC58" i="8" s="1"/>
  <c r="AA436" i="8"/>
  <c r="AB436" i="8" s="1"/>
  <c r="AC436" i="8" s="1"/>
  <c r="AA772" i="8"/>
  <c r="AB772" i="8" s="1"/>
  <c r="AC772" i="8" s="1"/>
  <c r="AA178" i="8"/>
  <c r="AB178" i="8" s="1"/>
  <c r="AC178" i="8" s="1"/>
  <c r="AA113" i="8"/>
  <c r="AB113" i="8" s="1"/>
  <c r="AC113" i="8" s="1"/>
  <c r="AA976" i="8"/>
  <c r="AB976" i="8" s="1"/>
  <c r="AC976" i="8" s="1"/>
  <c r="AA108" i="8"/>
  <c r="AB108" i="8" s="1"/>
  <c r="AC108" i="8" s="1"/>
  <c r="AA252" i="8"/>
  <c r="AB252" i="8" s="1"/>
  <c r="AC252" i="8" s="1"/>
  <c r="AA128" i="8"/>
  <c r="AB128" i="8" s="1"/>
  <c r="AC128" i="8" s="1"/>
  <c r="AA684" i="8"/>
  <c r="AB684" i="8" s="1"/>
  <c r="AC684" i="8" s="1"/>
  <c r="AA768" i="8"/>
  <c r="AB768" i="8" s="1"/>
  <c r="AC768" i="8" s="1"/>
  <c r="AA965" i="8"/>
  <c r="AB965" i="8" s="1"/>
  <c r="AC965" i="8" s="1"/>
  <c r="AA404" i="8"/>
  <c r="AB404" i="8" s="1"/>
  <c r="AC404" i="8" s="1"/>
  <c r="AA769" i="8"/>
  <c r="AB769" i="8" s="1"/>
  <c r="AC769" i="8" s="1"/>
  <c r="AA968" i="8"/>
  <c r="AB968" i="8" s="1"/>
  <c r="AC968" i="8" s="1"/>
  <c r="AA873" i="8"/>
  <c r="AB873" i="8" s="1"/>
  <c r="AC873" i="8" s="1"/>
  <c r="AA446" i="8"/>
  <c r="AB446" i="8" s="1"/>
  <c r="AC446" i="8" s="1"/>
  <c r="AA887" i="8"/>
  <c r="AB887" i="8" s="1"/>
  <c r="AC887" i="8" s="1"/>
  <c r="AA17" i="8"/>
  <c r="AB17" i="8" s="1"/>
  <c r="AC17" i="8" s="1"/>
  <c r="AC683" i="8"/>
  <c r="AB69" i="8"/>
  <c r="AC69" i="8" s="1"/>
  <c r="AA25" i="8"/>
  <c r="AB25" i="8" s="1"/>
  <c r="AC25" i="8" s="1"/>
  <c r="AA75" i="8"/>
  <c r="AB75" i="8" s="1"/>
  <c r="AC75" i="8" s="1"/>
  <c r="AA59" i="8"/>
  <c r="AB59" i="8" s="1"/>
  <c r="AC59" i="8" s="1"/>
  <c r="AA66" i="8"/>
  <c r="AA374" i="8"/>
  <c r="AB374" i="8" s="1"/>
  <c r="AC374" i="8" s="1"/>
  <c r="AA91" i="8"/>
  <c r="AB91" i="8" s="1"/>
  <c r="AC91" i="8" s="1"/>
  <c r="AA164" i="8"/>
  <c r="AB164" i="8" s="1"/>
  <c r="AC164" i="8" s="1"/>
  <c r="AA860" i="8"/>
  <c r="AB860" i="8" s="1"/>
  <c r="AC860" i="8" s="1"/>
  <c r="AA899" i="8"/>
  <c r="AB899" i="8" s="1"/>
  <c r="AC899" i="8" s="1"/>
  <c r="AA168" i="8"/>
  <c r="AB168" i="8" s="1"/>
  <c r="AC168" i="8" s="1"/>
  <c r="AA172" i="8"/>
  <c r="AB172" i="8" s="1"/>
  <c r="AC172" i="8" s="1"/>
  <c r="AA777" i="8"/>
  <c r="AB777" i="8" s="1"/>
  <c r="AC777" i="8" s="1"/>
  <c r="AA217" i="8"/>
  <c r="AB217" i="8" s="1"/>
  <c r="AC217" i="8" s="1"/>
  <c r="AA824" i="8"/>
  <c r="AB824" i="8" s="1"/>
  <c r="AC824" i="8" s="1"/>
  <c r="AA53" i="8"/>
  <c r="AA57" i="8"/>
  <c r="AA558" i="8"/>
  <c r="AB558" i="8" s="1"/>
  <c r="AC558" i="8" s="1"/>
  <c r="AA997" i="8"/>
  <c r="AB997" i="8" s="1"/>
  <c r="AC997" i="8" s="1"/>
  <c r="AA329" i="8"/>
  <c r="AB329" i="8" s="1"/>
  <c r="AC329" i="8" s="1"/>
  <c r="AA449" i="8"/>
  <c r="AB449" i="8" s="1"/>
  <c r="AC449" i="8" s="1"/>
  <c r="AA1005" i="8"/>
  <c r="AB1005" i="8" s="1"/>
  <c r="AC1005" i="8" s="1"/>
  <c r="AA514" i="8"/>
  <c r="AB514" i="8" s="1"/>
  <c r="AC514" i="8" s="1"/>
  <c r="AA482" i="8"/>
  <c r="AB482" i="8" s="1"/>
  <c r="AC482" i="8" s="1"/>
  <c r="AA859" i="8"/>
  <c r="AB859" i="8" s="1"/>
  <c r="AC859" i="8" s="1"/>
  <c r="AA612" i="8"/>
  <c r="AB612" i="8" s="1"/>
  <c r="AC612" i="8" s="1"/>
  <c r="AA15" i="8"/>
  <c r="AA71" i="8"/>
  <c r="AA8" i="8"/>
  <c r="AA32" i="8"/>
  <c r="AB32" i="8" s="1"/>
  <c r="AC32" i="8" s="1"/>
  <c r="AA10" i="8"/>
  <c r="AA686" i="8"/>
  <c r="AB686" i="8" s="1"/>
  <c r="AC686" i="8" s="1"/>
  <c r="AA958" i="8"/>
  <c r="AB958" i="8" s="1"/>
  <c r="AC958" i="8" s="1"/>
  <c r="AA107" i="8"/>
  <c r="AB107" i="8" s="1"/>
  <c r="AC107" i="8" s="1"/>
  <c r="AA154" i="8"/>
  <c r="AB154" i="8" s="1"/>
  <c r="AC154" i="8" s="1"/>
  <c r="AA95" i="8"/>
  <c r="AB95" i="8" s="1"/>
  <c r="AC95" i="8" s="1"/>
  <c r="AA62" i="8"/>
  <c r="AB62" i="8" s="1"/>
  <c r="AC62" i="8" s="1"/>
  <c r="AA816" i="8"/>
  <c r="AB816" i="8" s="1"/>
  <c r="AC816" i="8" s="1"/>
  <c r="AA122" i="8"/>
  <c r="AB122" i="8" s="1"/>
  <c r="AC122" i="8" s="1"/>
  <c r="AA426" i="8"/>
  <c r="AB426" i="8" s="1"/>
  <c r="AC426" i="8" s="1"/>
  <c r="AA861" i="8"/>
  <c r="AB861" i="8" s="1"/>
  <c r="AC861" i="8" s="1"/>
  <c r="AA351" i="8"/>
  <c r="AB351" i="8" s="1"/>
  <c r="AC351" i="8" s="1"/>
  <c r="AA704" i="8"/>
  <c r="AB704" i="8" s="1"/>
  <c r="AC704" i="8" s="1"/>
  <c r="AA916" i="8"/>
  <c r="AB916" i="8" s="1"/>
  <c r="AC916" i="8" s="1"/>
  <c r="AA989" i="8"/>
  <c r="AB989" i="8" s="1"/>
  <c r="AC989" i="8" s="1"/>
  <c r="AA82" i="8"/>
  <c r="AB82" i="8" s="1"/>
  <c r="AC82" i="8" s="1"/>
  <c r="AA417" i="8"/>
  <c r="AB417" i="8" s="1"/>
  <c r="AC417" i="8" s="1"/>
  <c r="AA372" i="8"/>
  <c r="AB372" i="8" s="1"/>
  <c r="AC372" i="8" s="1"/>
  <c r="AA951" i="8"/>
  <c r="AB951" i="8" s="1"/>
  <c r="AC951" i="8" s="1"/>
  <c r="AA966" i="8"/>
  <c r="AB966" i="8" s="1"/>
  <c r="AC966" i="8" s="1"/>
  <c r="AA389" i="8"/>
  <c r="AB389" i="8" s="1"/>
  <c r="AC389" i="8" s="1"/>
  <c r="AA978" i="8"/>
  <c r="AB978" i="8" s="1"/>
  <c r="AC978" i="8" s="1"/>
  <c r="AA823" i="8"/>
  <c r="AB823" i="8" s="1"/>
  <c r="AC823" i="8" s="1"/>
  <c r="AA864" i="8"/>
  <c r="AB864" i="8" s="1"/>
  <c r="AC864" i="8" s="1"/>
  <c r="AC550" i="8"/>
  <c r="AC14" i="8"/>
  <c r="AZ12" i="8" s="1"/>
  <c r="L26" i="5" s="1"/>
  <c r="Z26" i="5" s="1"/>
  <c r="AY12" i="8"/>
  <c r="J26" i="5" s="1"/>
  <c r="BB12" i="8"/>
  <c r="Q81" i="7"/>
  <c r="M81" i="7"/>
  <c r="Q20" i="2" s="1"/>
  <c r="AF20" i="2" s="1"/>
  <c r="Q78" i="7"/>
  <c r="M78" i="7"/>
  <c r="Q17" i="2" s="1"/>
  <c r="AC17" i="2" s="1"/>
  <c r="Q77" i="7"/>
  <c r="M77" i="7"/>
  <c r="Q16" i="2" s="1"/>
  <c r="AB16" i="2" s="1"/>
  <c r="M79" i="7"/>
  <c r="Q18" i="2" s="1"/>
  <c r="AD18" i="2" s="1"/>
  <c r="Q79"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F35" i="7"/>
  <c r="AC35" i="7"/>
  <c r="AI34" i="7"/>
  <c r="AD32" i="7"/>
  <c r="AJ31" i="7"/>
  <c r="AE30" i="7"/>
  <c r="AI29" i="7"/>
  <c r="AH36" i="7"/>
  <c r="AF34" i="7"/>
  <c r="AC32" i="7"/>
  <c r="AG31" i="7"/>
  <c r="AH29" i="7"/>
  <c r="AF27" i="7"/>
  <c r="AJ26" i="7"/>
  <c r="AD25" i="7"/>
  <c r="AG24" i="7"/>
  <c r="AF22" i="7"/>
  <c r="AH21" i="7"/>
  <c r="AC20" i="7"/>
  <c r="AF19" i="7"/>
  <c r="AI18" i="7"/>
  <c r="AD17" i="7"/>
  <c r="AG16" i="7"/>
  <c r="AJ15" i="7"/>
  <c r="AE14" i="7"/>
  <c r="AH13" i="7"/>
  <c r="AC12" i="7"/>
  <c r="AF11" i="7"/>
  <c r="AI10" i="7"/>
  <c r="AD9" i="7"/>
  <c r="AG8" i="7"/>
  <c r="AJ23" i="7"/>
  <c r="AE22" i="7"/>
  <c r="AG21" i="7"/>
  <c r="AJ20" i="7"/>
  <c r="AE19" i="7"/>
  <c r="AH18" i="7"/>
  <c r="AC17" i="7"/>
  <c r="AF16" i="7"/>
  <c r="AI15" i="7"/>
  <c r="AD14" i="7"/>
  <c r="AG13" i="7"/>
  <c r="AJ12" i="7"/>
  <c r="AE11" i="7"/>
  <c r="AH10" i="7"/>
  <c r="AC9" i="7"/>
  <c r="AG36" i="7"/>
  <c r="AE34" i="7"/>
  <c r="AI33" i="7"/>
  <c r="AF31" i="7"/>
  <c r="AE29" i="7"/>
  <c r="AC27" i="7"/>
  <c r="AI26" i="7"/>
  <c r="AD24" i="7"/>
  <c r="AF36" i="7"/>
  <c r="AJ35" i="7"/>
  <c r="AD34" i="7"/>
  <c r="AH33" i="7"/>
  <c r="AE31" i="7"/>
  <c r="AD36" i="7"/>
  <c r="AH35" i="7"/>
  <c r="AF33" i="7"/>
  <c r="AI32" i="7"/>
  <c r="AC31" i="7"/>
  <c r="AH30" i="7"/>
  <c r="AF28" i="7"/>
  <c r="AJ27" i="7"/>
  <c r="AD26" i="7"/>
  <c r="AH25" i="7"/>
  <c r="AE23" i="7"/>
  <c r="AJ22" i="7"/>
  <c r="AD21" i="7"/>
  <c r="AG20" i="7"/>
  <c r="AC36" i="7"/>
  <c r="AG35" i="7"/>
  <c r="AE33" i="7"/>
  <c r="AH32" i="7"/>
  <c r="AG30" i="7"/>
  <c r="AE36" i="7"/>
  <c r="AD31" i="7"/>
  <c r="AC29" i="7"/>
  <c r="AH28" i="7"/>
  <c r="AE25" i="7"/>
  <c r="AI24" i="7"/>
  <c r="AH22" i="7"/>
  <c r="AG33" i="7"/>
  <c r="AG28" i="7"/>
  <c r="AH24" i="7"/>
  <c r="AG22" i="7"/>
  <c r="AF21" i="7"/>
  <c r="AF20" i="7"/>
  <c r="AD19" i="7"/>
  <c r="AJ18" i="7"/>
  <c r="AF17" i="7"/>
  <c r="AJ16" i="7"/>
  <c r="AD15" i="7"/>
  <c r="AH14" i="7"/>
  <c r="AF12" i="7"/>
  <c r="AI11" i="7"/>
  <c r="AC10" i="7"/>
  <c r="AI9" i="7"/>
  <c r="AD8" i="7"/>
  <c r="AI25" i="7"/>
  <c r="AI35" i="7"/>
  <c r="AD33" i="7"/>
  <c r="AJ32" i="7"/>
  <c r="AE28" i="7"/>
  <c r="AI27" i="7"/>
  <c r="AC24" i="7"/>
  <c r="AC22" i="7"/>
  <c r="AE21" i="7"/>
  <c r="AE20" i="7"/>
  <c r="AC19" i="7"/>
  <c r="AG18" i="7"/>
  <c r="AE17" i="7"/>
  <c r="AI16" i="7"/>
  <c r="AC15" i="7"/>
  <c r="AG14" i="7"/>
  <c r="AE12" i="7"/>
  <c r="AH11" i="7"/>
  <c r="AH9" i="7"/>
  <c r="AC8" i="7"/>
  <c r="AJ17" i="7"/>
  <c r="AH15" i="7"/>
  <c r="AG10" i="7"/>
  <c r="AI8" i="7"/>
  <c r="AG32" i="7"/>
  <c r="AD28" i="7"/>
  <c r="AH27" i="7"/>
  <c r="AC21" i="7"/>
  <c r="AD20" i="7"/>
  <c r="AF18" i="7"/>
  <c r="AH16" i="7"/>
  <c r="AF14" i="7"/>
  <c r="AJ13" i="7"/>
  <c r="AD12" i="7"/>
  <c r="AG11" i="7"/>
  <c r="AG9" i="7"/>
  <c r="AE26" i="7"/>
  <c r="AJ19" i="7"/>
  <c r="AD16" i="7"/>
  <c r="AF13" i="7"/>
  <c r="AE9" i="7"/>
  <c r="AJ30" i="7"/>
  <c r="AC28" i="7"/>
  <c r="AG27" i="7"/>
  <c r="AF26" i="7"/>
  <c r="AG23" i="7"/>
  <c r="AE18" i="7"/>
  <c r="AE16" i="7"/>
  <c r="AC14" i="7"/>
  <c r="AI13" i="7"/>
  <c r="AD11" i="7"/>
  <c r="AJ10" i="7"/>
  <c r="AF9" i="7"/>
  <c r="AJ8" i="7"/>
  <c r="AI30" i="7"/>
  <c r="AF23" i="7"/>
  <c r="AD18" i="7"/>
  <c r="AJ34" i="7"/>
  <c r="AF30" i="7"/>
  <c r="AJ29" i="7"/>
  <c r="AC26" i="7"/>
  <c r="AG25" i="7"/>
  <c r="AD23" i="7"/>
  <c r="AI19" i="7"/>
  <c r="AC18" i="7"/>
  <c r="AI17" i="7"/>
  <c r="AC16" i="7"/>
  <c r="AG15" i="7"/>
  <c r="AE13" i="7"/>
  <c r="AI12" i="7"/>
  <c r="AF10" i="7"/>
  <c r="AH8" i="7"/>
  <c r="AI21" i="7"/>
  <c r="AG19" i="7"/>
  <c r="AC13" i="7"/>
  <c r="AG12" i="7"/>
  <c r="AJ11" i="7"/>
  <c r="AC11" i="7"/>
  <c r="AC34" i="7"/>
  <c r="AD29" i="7"/>
  <c r="AF25" i="7"/>
  <c r="AJ24" i="7"/>
  <c r="AC23" i="7"/>
  <c r="AI22" i="7"/>
  <c r="AJ21" i="7"/>
  <c r="AI20" i="7"/>
  <c r="AH19" i="7"/>
  <c r="AH17" i="7"/>
  <c r="AF15" i="7"/>
  <c r="AJ14" i="7"/>
  <c r="AD13" i="7"/>
  <c r="AH12" i="7"/>
  <c r="AE10" i="7"/>
  <c r="AF8" i="7"/>
  <c r="AH20" i="7"/>
  <c r="AG17" i="7"/>
  <c r="AE15" i="7"/>
  <c r="AI14" i="7"/>
  <c r="AD10" i="7"/>
  <c r="AJ9" i="7"/>
  <c r="AE8" i="7"/>
  <c r="Q80" i="7"/>
  <c r="M80" i="7"/>
  <c r="Q19" i="2" s="1"/>
  <c r="AE19" i="2" s="1"/>
  <c r="M82" i="7"/>
  <c r="Q21" i="2" s="1"/>
  <c r="AG21" i="2" s="1"/>
  <c r="Q82" i="7"/>
  <c r="AS82" i="7"/>
  <c r="AN81" i="7"/>
  <c r="AR82" i="7"/>
  <c r="AM81" i="7"/>
  <c r="AQ82" i="7"/>
  <c r="AT81" i="7"/>
  <c r="AO80" i="7"/>
  <c r="AR79" i="7"/>
  <c r="AM78" i="7"/>
  <c r="AP77" i="7"/>
  <c r="AP82" i="7"/>
  <c r="AS81" i="7"/>
  <c r="AN80" i="7"/>
  <c r="AQ79" i="7"/>
  <c r="AT78" i="7"/>
  <c r="AO77" i="7"/>
  <c r="AO82" i="7"/>
  <c r="AR81" i="7"/>
  <c r="AM82" i="7"/>
  <c r="AP81" i="7"/>
  <c r="AT82" i="7"/>
  <c r="AQ81" i="7"/>
  <c r="AT80" i="7"/>
  <c r="AM79" i="7"/>
  <c r="AQ78" i="7"/>
  <c r="AT77" i="7"/>
  <c r="AO81" i="7"/>
  <c r="AS80" i="7"/>
  <c r="AP78" i="7"/>
  <c r="AS77" i="7"/>
  <c r="AR80" i="7"/>
  <c r="AO78" i="7"/>
  <c r="AR77" i="7"/>
  <c r="AQ80" i="7"/>
  <c r="AT79" i="7"/>
  <c r="AN78" i="7"/>
  <c r="AQ77" i="7"/>
  <c r="AP80" i="7"/>
  <c r="AS79" i="7"/>
  <c r="AN77" i="7"/>
  <c r="AO79" i="7"/>
  <c r="AS78" i="7"/>
  <c r="AN82" i="7"/>
  <c r="AN79" i="7"/>
  <c r="AR78" i="7"/>
  <c r="AM80" i="7"/>
  <c r="AM77" i="7"/>
  <c r="AP79" i="7"/>
  <c r="S14" i="8" l="1"/>
  <c r="AB211" i="8"/>
  <c r="AC211" i="8" s="1"/>
  <c r="AY10" i="8"/>
  <c r="J24" i="5" s="1"/>
  <c r="AC12" i="8"/>
  <c r="AZ10" i="8" s="1"/>
  <c r="L24" i="5" s="1"/>
  <c r="Z24" i="5" s="1"/>
  <c r="BB10" i="8"/>
  <c r="S245" i="8"/>
  <c r="AD245" i="8" s="1"/>
  <c r="S68" i="8"/>
  <c r="S67" i="8"/>
  <c r="S246" i="8"/>
  <c r="S11" i="8"/>
  <c r="AB11" i="8"/>
  <c r="S209" i="8"/>
  <c r="AB209" i="8"/>
  <c r="AC209" i="8" s="1"/>
  <c r="S12" i="8"/>
  <c r="S8" i="8"/>
  <c r="AB8" i="8"/>
  <c r="S65" i="8"/>
  <c r="S66" i="8"/>
  <c r="AB66" i="8"/>
  <c r="AC66" i="8" s="1"/>
  <c r="S70" i="8"/>
  <c r="S207" i="8"/>
  <c r="S208" i="8"/>
  <c r="AB71" i="8"/>
  <c r="AC71" i="8" s="1"/>
  <c r="S71" i="8"/>
  <c r="BB32" i="8"/>
  <c r="BB21" i="8"/>
  <c r="BB22" i="8"/>
  <c r="BB62" i="8"/>
  <c r="BB37" i="8"/>
  <c r="BB56" i="8"/>
  <c r="BB16" i="8"/>
  <c r="BB55" i="8"/>
  <c r="BB41" i="8"/>
  <c r="BB35" i="8"/>
  <c r="BB52" i="8"/>
  <c r="BB24" i="8"/>
  <c r="BB23" i="8"/>
  <c r="BB38" i="8"/>
  <c r="BB30" i="8"/>
  <c r="BB25" i="8"/>
  <c r="BB19" i="8"/>
  <c r="BB60" i="8"/>
  <c r="BB34" i="8"/>
  <c r="BB45" i="8"/>
  <c r="BB57" i="8"/>
  <c r="BB46" i="8"/>
  <c r="BB14" i="8"/>
  <c r="BB36" i="8"/>
  <c r="BB47" i="8"/>
  <c r="BB18" i="8"/>
  <c r="BB17" i="8"/>
  <c r="AC16" i="8"/>
  <c r="BB51" i="8"/>
  <c r="BB59" i="8"/>
  <c r="BB20" i="8"/>
  <c r="BB42" i="8"/>
  <c r="BB63" i="8"/>
  <c r="BB49" i="8"/>
  <c r="BB64" i="8"/>
  <c r="BB43" i="8"/>
  <c r="BB53" i="8"/>
  <c r="BB31" i="8"/>
  <c r="BB29" i="8"/>
  <c r="BB33" i="8"/>
  <c r="BB48" i="8"/>
  <c r="BB39" i="8"/>
  <c r="BB28" i="8"/>
  <c r="BB27" i="8"/>
  <c r="BB50" i="8"/>
  <c r="BB54" i="8"/>
  <c r="BB44" i="8"/>
  <c r="BB58" i="8"/>
  <c r="BB26" i="8"/>
  <c r="BB65" i="8"/>
  <c r="BB15" i="8"/>
  <c r="BB40" i="8"/>
  <c r="BB61" i="8"/>
  <c r="AB47" i="8"/>
  <c r="AC47" i="8" s="1"/>
  <c r="S49" i="8"/>
  <c r="S47" i="8"/>
  <c r="AB15" i="8"/>
  <c r="S15" i="8"/>
  <c r="S50" i="8"/>
  <c r="AB50" i="8"/>
  <c r="AC50" i="8" s="1"/>
  <c r="S210" i="8"/>
  <c r="AC13" i="8"/>
  <c r="AZ11" i="8" s="1"/>
  <c r="L25" i="5" s="1"/>
  <c r="Z25" i="5" s="1"/>
  <c r="BB11" i="8"/>
  <c r="AY11" i="8"/>
  <c r="J25" i="5" s="1"/>
  <c r="S48" i="8"/>
  <c r="AB48" i="8"/>
  <c r="AC48" i="8" s="1"/>
  <c r="S55" i="8"/>
  <c r="AB53" i="8"/>
  <c r="AC53" i="8" s="1"/>
  <c r="S53" i="8"/>
  <c r="S56" i="8"/>
  <c r="S54" i="8"/>
  <c r="S10" i="8"/>
  <c r="AB10" i="8"/>
  <c r="S57" i="8"/>
  <c r="AB57" i="8"/>
  <c r="AC57" i="8" s="1"/>
  <c r="S69" i="8"/>
  <c r="S13" i="8"/>
  <c r="AB9" i="8"/>
  <c r="S9" i="8"/>
  <c r="AB51" i="8"/>
  <c r="AC51" i="8" s="1"/>
  <c r="S51" i="8"/>
  <c r="S211" i="8"/>
  <c r="AI82" i="7"/>
  <c r="AD81" i="7"/>
  <c r="AH82" i="7"/>
  <c r="AG82" i="7"/>
  <c r="AJ81" i="7"/>
  <c r="AE80" i="7"/>
  <c r="AH79" i="7"/>
  <c r="AC78" i="7"/>
  <c r="AF77" i="7"/>
  <c r="AF82" i="7"/>
  <c r="AI81" i="7"/>
  <c r="AD80" i="7"/>
  <c r="AG79" i="7"/>
  <c r="AJ78" i="7"/>
  <c r="AE77" i="7"/>
  <c r="AE82" i="7"/>
  <c r="AH81" i="7"/>
  <c r="AC82" i="7"/>
  <c r="AF81" i="7"/>
  <c r="AJ82" i="7"/>
  <c r="AD82" i="7"/>
  <c r="AH80" i="7"/>
  <c r="AE78" i="7"/>
  <c r="AH77" i="7"/>
  <c r="AG80" i="7"/>
  <c r="AJ79" i="7"/>
  <c r="AD78" i="7"/>
  <c r="AG77" i="7"/>
  <c r="AG81" i="7"/>
  <c r="AF80" i="7"/>
  <c r="AI79" i="7"/>
  <c r="AD77" i="7"/>
  <c r="AE81" i="7"/>
  <c r="AC80" i="7"/>
  <c r="AF79" i="7"/>
  <c r="AC77" i="7"/>
  <c r="AC81" i="7"/>
  <c r="AE79" i="7"/>
  <c r="AI78" i="7"/>
  <c r="AJ80" i="7"/>
  <c r="AC79" i="7"/>
  <c r="AG78" i="7"/>
  <c r="AJ77" i="7"/>
  <c r="AI80" i="7"/>
  <c r="AF78" i="7"/>
  <c r="AI77" i="7"/>
  <c r="AH78" i="7"/>
  <c r="AD79" i="7"/>
  <c r="AD14" i="8" l="1"/>
  <c r="AD8" i="8"/>
  <c r="AD13" i="8"/>
  <c r="AD12" i="8"/>
  <c r="AD11" i="8"/>
  <c r="AD9" i="8"/>
  <c r="AD15" i="8"/>
  <c r="AD10" i="8"/>
  <c r="AY13" i="8"/>
  <c r="J27" i="5" s="1"/>
  <c r="AC15" i="8"/>
  <c r="AZ13" i="8" s="1"/>
  <c r="L27" i="5" s="1"/>
  <c r="Z27" i="5" s="1"/>
  <c r="BB13" i="8"/>
  <c r="AC8" i="8"/>
  <c r="AZ6" i="8" s="1"/>
  <c r="L20" i="5" s="1"/>
  <c r="Z20" i="5" s="1"/>
  <c r="BB6" i="8"/>
  <c r="AY6" i="8"/>
  <c r="J20" i="5" s="1"/>
  <c r="AC10" i="8"/>
  <c r="AZ8" i="8" s="1"/>
  <c r="L22" i="5" s="1"/>
  <c r="Z22" i="5" s="1"/>
  <c r="BB8" i="8"/>
  <c r="AY8" i="8"/>
  <c r="J22" i="5" s="1"/>
  <c r="BB7" i="8"/>
  <c r="AY7" i="8"/>
  <c r="J21" i="5" s="1"/>
  <c r="AC9" i="8"/>
  <c r="AZ7" i="8" s="1"/>
  <c r="L21" i="5" s="1"/>
  <c r="Z21" i="5" s="1"/>
  <c r="AD53" i="8"/>
  <c r="AD56" i="8"/>
  <c r="AD54" i="8"/>
  <c r="AD57" i="8"/>
  <c r="AD55" i="8"/>
  <c r="AD49" i="8"/>
  <c r="AD48" i="8"/>
  <c r="AD47" i="8"/>
  <c r="AD51" i="8"/>
  <c r="AD50" i="8"/>
  <c r="AY9" i="8"/>
  <c r="J23" i="5" s="1"/>
  <c r="BB9" i="8"/>
  <c r="AC11" i="8"/>
  <c r="AZ9" i="8" s="1"/>
  <c r="L23" i="5" s="1"/>
  <c r="Z23" i="5" s="1"/>
  <c r="AD65"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<sst xmlns="http://schemas.openxmlformats.org/spreadsheetml/2006/main" count="5017" uniqueCount="1115">
  <si>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</si>
  <si>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</si>
  <si>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</si>
  <si>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</si>
  <si>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</si>
  <si>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</si>
  <si>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</si>
  <si>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</si>
  <si>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</si>
  <si>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</si>
  <si>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</si>
  <si>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</si>
  <si>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</si>
  <si>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</si>
  <si>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</si>
  <si>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</si>
  <si>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</si>
  <si>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</si>
  <si>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</si>
  <si>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</si>
  <si>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</si>
  <si>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</si>
  <si>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</si>
  <si>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</si>
  <si>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</si>
  <si>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</si>
  <si>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</si>
  <si>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</si>
  <si>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</si>
  <si>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</si>
  <si>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</si>
  <si>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</si>
  <si>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</si>
  <si>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</si>
  <si>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</si>
  <si>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</si>
  <si>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</si>
  <si>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</si>
  <si>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</si>
  <si>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</si>
  <si>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</si>
  <si>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</si>
  <si>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</si>
  <si>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</si>
  <si>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</si>
  <si>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</si>
  <si>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</si>
  <si>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</si>
  <si>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</si>
  <si>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</si>
  <si>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</si>
  <si>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</si>
  <si>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</si>
  <si>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</si>
  <si>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</si>
  <si>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</si>
  <si>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</si>
  <si>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</si>
  <si>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</si>
  <si>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</si>
  <si>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</si>
  <si>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</si>
  <si>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</si>
  <si>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</si>
  <si>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</si>
  <si>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</si>
  <si>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</si>
  <si>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</si>
  <si>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</si>
  <si>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</si>
  <si>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</si>
  <si>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</si>
  <si>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</si>
  <si>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</si>
  <si>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</si>
  <si>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</si>
  <si>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</si>
  <si>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</si>
  <si>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</si>
  <si>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</si>
  <si>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</si>
  <si>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</si>
  <si>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</si>
  <si>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</si>
  <si>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</si>
  <si>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</si>
  <si>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</si>
  <si>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</si>
  <si>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</si>
  <si>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</si>
  <si>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</si>
  <si>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</si>
  <si>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</si>
  <si>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</si>
  <si>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</si>
  <si>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</si>
  <si>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</si>
  <si>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</si>
  <si>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</si>
  <si>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</si>
  <si>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</si>
  <si>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</si>
  <si>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</si>
  <si>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</si>
  <si>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</si>
  <si>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</si>
  <si>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</si>
  <si>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</si>
  <si>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</si>
  <si>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</si>
  <si>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</si>
  <si>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Winsford Gravel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</si>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</sst>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92AE63AD-FE02-4FD9-AE4E-F67485159463}"/>
    <cellStyle name="Currency 2" xfId="11" xr:uid="{17153694-288A-49DE-A67B-190E20A8CF35}"/>
    <cellStyle name="Hyperlink 2" xfId="2" xr:uid="{5B4868E7-0E03-46C1-8640-28CE63076ABD}"/>
    <cellStyle name="Normal" xfId="0" builtinId="0"/>
    <cellStyle name="Normal 2" xfId="1" xr:uid="{9911C2A4-8960-4F86-BFA9-9A5BA05C6770}"/>
    <cellStyle name="Normal 2 2 2" xfId="3" xr:uid="{BFF24C2A-0A74-4D3F-85BF-84B95D4F2BDE}"/>
    <cellStyle name="Normal 3" xfId="4" xr:uid="{44D150C3-A486-4032-A0AD-F97F0FC2E1E4}"/>
    <cellStyle name="Normal 5" xfId="9" xr:uid="{9D789D6B-5E6F-4F59-B7FB-4734F5AE799D}"/>
    <cellStyle name="Normal 6" xfId="7" xr:uid="{7EAFB9F9-D738-450D-8767-BE88647EE027}"/>
    <cellStyle name="Per cent 2" xfId="8" xr:uid="{4EFC2CF4-9E1F-4C8A-AAAA-E4BA9A14E0F4}"/>
    <cellStyle name="Percent 2" xfId="6" xr:uid="{1D634830-D3C7-4311-BE51-60F4C5D29EB9}"/>
    <cellStyle name="Percent 2 2" xfId="10" xr:uid="{12A0589C-F70C-47DC-A5BF-59649027629C}"/>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41AA-434B-A6D3-1BF18581190B}"/>
              </c:ext>
            </c:extLst>
          </c:dPt>
          <c:dPt>
            <c:idx val="1"/>
            <c:invertIfNegative val="0"/>
            <c:bubble3D val="0"/>
            <c:spPr>
              <a:solidFill>
                <a:srgbClr val="1B8E82"/>
              </a:solidFill>
            </c:spPr>
            <c:extLst>
              <c:ext xmlns:c16="http://schemas.microsoft.com/office/drawing/2014/chart" uri="{C3380CC4-5D6E-409C-BE32-E72D297353CC}">
                <c16:uniqueId val="{00000003-41AA-434B-A6D3-1BF18581190B}"/>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41AA-434B-A6D3-1BF18581190B}"/>
              </c:ext>
            </c:extLst>
          </c:dPt>
          <c:dPt>
            <c:idx val="3"/>
            <c:invertIfNegative val="0"/>
            <c:bubble3D val="0"/>
            <c:spPr>
              <a:solidFill>
                <a:srgbClr val="1C4A4F"/>
              </a:solidFill>
            </c:spPr>
            <c:extLst>
              <c:ext xmlns:c16="http://schemas.microsoft.com/office/drawing/2014/chart" uri="{C3380CC4-5D6E-409C-BE32-E72D297353CC}">
                <c16:uniqueId val="{00000007-41AA-434B-A6D3-1BF18581190B}"/>
              </c:ext>
            </c:extLst>
          </c:dPt>
          <c:dPt>
            <c:idx val="4"/>
            <c:invertIfNegative val="0"/>
            <c:bubble3D val="0"/>
            <c:spPr>
              <a:solidFill>
                <a:srgbClr val="D7A928"/>
              </a:solidFill>
            </c:spPr>
            <c:extLst>
              <c:ext xmlns:c16="http://schemas.microsoft.com/office/drawing/2014/chart" uri="{C3380CC4-5D6E-409C-BE32-E72D297353CC}">
                <c16:uniqueId val="{00000009-41AA-434B-A6D3-1BF18581190B}"/>
              </c:ext>
            </c:extLst>
          </c:dPt>
          <c:dPt>
            <c:idx val="5"/>
            <c:invertIfNegative val="0"/>
            <c:bubble3D val="0"/>
            <c:spPr>
              <a:solidFill>
                <a:srgbClr val="696969"/>
              </a:solidFill>
            </c:spPr>
            <c:extLst>
              <c:ext xmlns:c16="http://schemas.microsoft.com/office/drawing/2014/chart" uri="{C3380CC4-5D6E-409C-BE32-E72D297353CC}">
                <c16:uniqueId val="{0000000B-41AA-434B-A6D3-1BF18581190B}"/>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4.8797409805735432</c:v>
                </c:pt>
                <c:pt idx="1">
                  <c:v>19.056429232192414</c:v>
                </c:pt>
                <c:pt idx="2">
                  <c:v>32.446808510638299</c:v>
                </c:pt>
                <c:pt idx="3">
                  <c:v>25.023126734505084</c:v>
                </c:pt>
                <c:pt idx="4">
                  <c:v>15.356151711378354</c:v>
                </c:pt>
                <c:pt idx="5">
                  <c:v>3.2377428307123033</c:v>
                </c:pt>
              </c:numCache>
            </c:numRef>
          </c:val>
          <c:extLst>
            <c:ext xmlns:c16="http://schemas.microsoft.com/office/drawing/2014/chart" uri="{C3380CC4-5D6E-409C-BE32-E72D297353CC}">
              <c16:uniqueId val="{0000000C-41AA-434B-A6D3-1BF18581190B}"/>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41AA-434B-A6D3-1BF18581190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FF3-4D64-AA03-3E19E757133B}"/>
              </c:ext>
            </c:extLst>
          </c:dPt>
          <c:val>
            <c:numRef>
              <c:f>Group!$AB$16:$AB$21</c:f>
              <c:numCache>
                <c:formatCode>General</c:formatCode>
                <c:ptCount val="6"/>
                <c:pt idx="0">
                  <c:v>52.568547523634457</c:v>
                </c:pt>
                <c:pt idx="1">
                  <c:v>100</c:v>
                </c:pt>
                <c:pt idx="2">
                  <c:v>100</c:v>
                </c:pt>
                <c:pt idx="3">
                  <c:v>100</c:v>
                </c:pt>
                <c:pt idx="4">
                  <c:v>100</c:v>
                </c:pt>
                <c:pt idx="5">
                  <c:v>100</c:v>
                </c:pt>
              </c:numCache>
            </c:numRef>
          </c:val>
          <c:extLst>
            <c:ext xmlns:c16="http://schemas.microsoft.com/office/drawing/2014/chart" uri="{C3380CC4-5D6E-409C-BE32-E72D297353CC}">
              <c16:uniqueId val="{00000001-CFF3-4D64-AA03-3E19E757133B}"/>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161.02460598297782</c:v>
                </c:pt>
                <c:pt idx="2">
                  <c:v>100</c:v>
                </c:pt>
                <c:pt idx="3">
                  <c:v>100</c:v>
                </c:pt>
                <c:pt idx="4">
                  <c:v>100</c:v>
                </c:pt>
                <c:pt idx="5">
                  <c:v>100</c:v>
                </c:pt>
              </c:numCache>
            </c:numRef>
          </c:val>
          <c:extLst>
            <c:ext xmlns:c16="http://schemas.microsoft.com/office/drawing/2014/chart" uri="{C3380CC4-5D6E-409C-BE32-E72D297353CC}">
              <c16:uniqueId val="{00000002-CFF3-4D64-AA03-3E19E757133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FF3-4D64-AA03-3E19E757133B}"/>
              </c:ext>
            </c:extLst>
          </c:dPt>
          <c:val>
            <c:numRef>
              <c:f>Group!$AD$16:$AD$21</c:f>
              <c:numCache>
                <c:formatCode>General</c:formatCode>
                <c:ptCount val="6"/>
                <c:pt idx="0">
                  <c:v>100</c:v>
                </c:pt>
                <c:pt idx="1">
                  <c:v>100</c:v>
                </c:pt>
                <c:pt idx="2">
                  <c:v>223.03932705524196</c:v>
                </c:pt>
                <c:pt idx="3">
                  <c:v>100</c:v>
                </c:pt>
                <c:pt idx="4">
                  <c:v>100</c:v>
                </c:pt>
                <c:pt idx="5">
                  <c:v>100</c:v>
                </c:pt>
              </c:numCache>
            </c:numRef>
          </c:val>
          <c:extLst>
            <c:ext xmlns:c16="http://schemas.microsoft.com/office/drawing/2014/chart" uri="{C3380CC4-5D6E-409C-BE32-E72D297353CC}">
              <c16:uniqueId val="{00000004-CFF3-4D64-AA03-3E19E757133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FF3-4D64-AA03-3E19E757133B}"/>
              </c:ext>
            </c:extLst>
          </c:dPt>
          <c:val>
            <c:numRef>
              <c:f>Group!$AE$16:$AE$21</c:f>
              <c:numCache>
                <c:formatCode>General</c:formatCode>
                <c:ptCount val="6"/>
                <c:pt idx="0">
                  <c:v>100</c:v>
                </c:pt>
                <c:pt idx="1">
                  <c:v>100</c:v>
                </c:pt>
                <c:pt idx="2">
                  <c:v>100</c:v>
                </c:pt>
                <c:pt idx="3">
                  <c:v>86.331093616845166</c:v>
                </c:pt>
                <c:pt idx="4">
                  <c:v>100</c:v>
                </c:pt>
                <c:pt idx="5">
                  <c:v>100</c:v>
                </c:pt>
              </c:numCache>
            </c:numRef>
          </c:val>
          <c:extLst>
            <c:ext xmlns:c16="http://schemas.microsoft.com/office/drawing/2014/chart" uri="{C3380CC4-5D6E-409C-BE32-E72D297353CC}">
              <c16:uniqueId val="{00000006-CFF3-4D64-AA03-3E19E757133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FF3-4D64-AA03-3E19E757133B}"/>
              </c:ext>
            </c:extLst>
          </c:dPt>
          <c:val>
            <c:numRef>
              <c:f>Group!$AF$16:$AF$21</c:f>
              <c:numCache>
                <c:formatCode>General</c:formatCode>
                <c:ptCount val="6"/>
                <c:pt idx="0">
                  <c:v>100</c:v>
                </c:pt>
                <c:pt idx="1">
                  <c:v>100</c:v>
                </c:pt>
                <c:pt idx="2">
                  <c:v>100</c:v>
                </c:pt>
                <c:pt idx="3">
                  <c:v>100</c:v>
                </c:pt>
                <c:pt idx="4">
                  <c:v>45.384841215168592</c:v>
                </c:pt>
                <c:pt idx="5">
                  <c:v>100</c:v>
                </c:pt>
              </c:numCache>
            </c:numRef>
          </c:val>
          <c:extLst>
            <c:ext xmlns:c16="http://schemas.microsoft.com/office/drawing/2014/chart" uri="{C3380CC4-5D6E-409C-BE32-E72D297353CC}">
              <c16:uniqueId val="{00000008-CFF3-4D64-AA03-3E19E757133B}"/>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213.73624989696012</c:v>
                </c:pt>
              </c:numCache>
            </c:numRef>
          </c:val>
          <c:extLst>
            <c:ext xmlns:c16="http://schemas.microsoft.com/office/drawing/2014/chart" uri="{C3380CC4-5D6E-409C-BE32-E72D297353CC}">
              <c16:uniqueId val="{00000009-CFF3-4D64-AA03-3E19E757133B}"/>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9584-4124-A0FA-5CAB1E117C8B}"/>
              </c:ext>
            </c:extLst>
          </c:dPt>
          <c:val>
            <c:numRef>
              <c:f>Type!$Z$16:$Z$44</c:f>
              <c:numCache>
                <c:formatCode>General</c:formatCode>
                <c:ptCount val="29"/>
                <c:pt idx="0">
                  <c:v>0</c:v>
                </c:pt>
                <c:pt idx="1">
                  <c:v>0</c:v>
                </c:pt>
                <c:pt idx="2">
                  <c:v>232.68903062466529</c:v>
                </c:pt>
                <c:pt idx="3">
                  <c:v>130.20288460197233</c:v>
                </c:pt>
                <c:pt idx="4">
                  <c:v>72.511780230963083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9584-4124-A0FA-5CAB1E117C8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9584-4124-A0FA-5CAB1E117C8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9584-4124-A0FA-5CAB1E117C8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9584-4124-A0FA-5CAB1E117C8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9584-4124-A0FA-5CAB1E117C8B}"/>
              </c:ext>
            </c:extLst>
          </c:dPt>
          <c:val>
            <c:numRef>
              <c:f>Type!$AA$16:$AA$44</c:f>
              <c:numCache>
                <c:formatCode>General</c:formatCode>
                <c:ptCount val="29"/>
                <c:pt idx="0">
                  <c:v>100</c:v>
                </c:pt>
                <c:pt idx="1">
                  <c:v>100</c:v>
                </c:pt>
                <c:pt idx="2">
                  <c:v>100</c:v>
                </c:pt>
                <c:pt idx="3">
                  <c:v>100</c:v>
                </c:pt>
                <c:pt idx="4">
                  <c:v>100</c:v>
                </c:pt>
                <c:pt idx="5">
                  <c:v>0</c:v>
                </c:pt>
                <c:pt idx="6">
                  <c:v>0</c:v>
                </c:pt>
                <c:pt idx="7">
                  <c:v>142.05043288266558</c:v>
                </c:pt>
                <c:pt idx="8">
                  <c:v>280.41336533566778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9584-4124-A0FA-5CAB1E117C8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9584-4124-A0FA-5CAB1E117C8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163.06742228472214</c:v>
                </c:pt>
                <c:pt idx="10">
                  <c:v>298.51046156798122</c:v>
                </c:pt>
                <c:pt idx="11">
                  <c:v>156.74752421701251</c:v>
                </c:pt>
                <c:pt idx="12">
                  <c:v>214.8585327138172</c:v>
                </c:pt>
                <c:pt idx="13">
                  <c:v>245.52149049322475</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9584-4124-A0FA-5CAB1E117C8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9584-4124-A0FA-5CAB1E117C8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100.84668829219009</c:v>
                </c:pt>
                <c:pt idx="15">
                  <c:v>80.14558315146239</c:v>
                </c:pt>
                <c:pt idx="16">
                  <c:v>156.84716066945569</c:v>
                </c:pt>
                <c:pt idx="17">
                  <c:v>17.213859566418975</c:v>
                </c:pt>
                <c:pt idx="18">
                  <c:v>81.60757735771854</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9584-4124-A0FA-5CAB1E117C8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9584-4124-A0FA-5CAB1E117C8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201.3514815677872</c:v>
                </c:pt>
                <c:pt idx="20">
                  <c:v>51.970150800695677</c:v>
                </c:pt>
                <c:pt idx="21">
                  <c:v>19.689804582298876</c:v>
                </c:pt>
                <c:pt idx="22">
                  <c:v>18.70331072569136</c:v>
                </c:pt>
                <c:pt idx="23">
                  <c:v>19.14263150480658</c:v>
                </c:pt>
                <c:pt idx="24">
                  <c:v>1.3889246414407574</c:v>
                </c:pt>
                <c:pt idx="25">
                  <c:v>100</c:v>
                </c:pt>
                <c:pt idx="26">
                  <c:v>100</c:v>
                </c:pt>
                <c:pt idx="27">
                  <c:v>100</c:v>
                </c:pt>
                <c:pt idx="28">
                  <c:v>100</c:v>
                </c:pt>
              </c:numCache>
            </c:numRef>
          </c:val>
          <c:extLst>
            <c:ext xmlns:c16="http://schemas.microsoft.com/office/drawing/2014/chart" uri="{C3380CC4-5D6E-409C-BE32-E72D297353CC}">
              <c16:uniqueId val="{00000011-9584-4124-A0FA-5CAB1E117C8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9584-4124-A0FA-5CAB1E117C8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396.09837136867833</c:v>
                </c:pt>
                <c:pt idx="28">
                  <c:v>0</c:v>
                </c:pt>
              </c:numCache>
            </c:numRef>
          </c:val>
          <c:extLst>
            <c:ext xmlns:c16="http://schemas.microsoft.com/office/drawing/2014/chart" uri="{C3380CC4-5D6E-409C-BE32-E72D297353CC}">
              <c16:uniqueId val="{00000013-9584-4124-A0FA-5CAB1E117C8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9B08-40D2-A7FD-ECFAE75AD6CC}"/>
              </c:ext>
            </c:extLst>
          </c:dPt>
          <c:dPt>
            <c:idx val="1"/>
            <c:bubble3D val="0"/>
            <c:extLst>
              <c:ext xmlns:c16="http://schemas.microsoft.com/office/drawing/2014/chart" uri="{C3380CC4-5D6E-409C-BE32-E72D297353CC}">
                <c16:uniqueId val="{00000001-9B08-40D2-A7FD-ECFAE75AD6CC}"/>
              </c:ext>
            </c:extLst>
          </c:dPt>
          <c:dPt>
            <c:idx val="2"/>
            <c:bubble3D val="0"/>
            <c:extLst>
              <c:ext xmlns:c16="http://schemas.microsoft.com/office/drawing/2014/chart" uri="{C3380CC4-5D6E-409C-BE32-E72D297353CC}">
                <c16:uniqueId val="{00000002-9B08-40D2-A7FD-ECFAE75AD6CC}"/>
              </c:ext>
            </c:extLst>
          </c:dPt>
          <c:dPt>
            <c:idx val="3"/>
            <c:bubble3D val="0"/>
            <c:extLst>
              <c:ext xmlns:c16="http://schemas.microsoft.com/office/drawing/2014/chart" uri="{C3380CC4-5D6E-409C-BE32-E72D297353CC}">
                <c16:uniqueId val="{00000003-9B08-40D2-A7FD-ECFAE75AD6CC}"/>
              </c:ext>
            </c:extLst>
          </c:dPt>
          <c:dPt>
            <c:idx val="4"/>
            <c:bubble3D val="0"/>
            <c:extLst>
              <c:ext xmlns:c16="http://schemas.microsoft.com/office/drawing/2014/chart" uri="{C3380CC4-5D6E-409C-BE32-E72D297353CC}">
                <c16:uniqueId val="{00000004-9B08-40D2-A7FD-ECFAE75AD6C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9B08-40D2-A7FD-ECFAE75AD6C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9B08-40D2-A7FD-ECFAE75AD6C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9B08-40D2-A7FD-ECFAE75AD6C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9B08-40D2-A7FD-ECFAE75AD6C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9B08-40D2-A7FD-ECFAE75AD6C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9B08-40D2-A7FD-ECFAE75AD6C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9B08-40D2-A7FD-ECFAE75AD6C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9B08-40D2-A7FD-ECFAE75AD6C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9B08-40D2-A7FD-ECFAE75AD6C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9B08-40D2-A7FD-ECFAE75AD6C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9B08-40D2-A7FD-ECFAE75AD6C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9B08-40D2-A7FD-ECFAE75AD6C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9B08-40D2-A7FD-ECFAE75AD6C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9B08-40D2-A7FD-ECFAE75AD6C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9B08-40D2-A7FD-ECFAE75AD6C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9B08-40D2-A7FD-ECFAE75AD6C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9B08-40D2-A7FD-ECFAE75AD6C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9B08-40D2-A7FD-ECFAE75AD6C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9B08-40D2-A7FD-ECFAE75AD6C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9B08-40D2-A7FD-ECFAE75AD6C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B08-40D2-A7FD-ECFAE75AD6C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B08-40D2-A7FD-ECFAE75AD6C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9B08-40D2-A7FD-ECFAE75AD6C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9B08-40D2-A7FD-ECFAE75AD6C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9B08-40D2-A7FD-ECFAE75AD6C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9B08-40D2-A7FD-ECFAE75AD6C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B08-40D2-A7FD-ECFAE75AD6C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B08-40D2-A7FD-ECFAE75AD6C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B08-40D2-A7FD-ECFAE75AD6C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B08-40D2-A7FD-ECFAE75AD6C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B08-40D2-A7FD-ECFAE75AD6C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B08-40D2-A7FD-ECFAE75AD6C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B08-40D2-A7FD-ECFAE75AD6C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B08-40D2-A7FD-ECFAE75AD6C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B08-40D2-A7FD-ECFAE75AD6C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B08-40D2-A7FD-ECFAE75AD6C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B08-40D2-A7FD-ECFAE75AD6C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B08-40D2-A7FD-ECFAE75AD6C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9B08-40D2-A7FD-ECFAE75AD6C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9B08-40D2-A7FD-ECFAE75AD6C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9B08-40D2-A7FD-ECFAE75AD6C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9B08-40D2-A7FD-ECFAE75AD6C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9B08-40D2-A7FD-ECFAE75AD6C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9B08-40D2-A7FD-ECFAE75AD6C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9B08-40D2-A7FD-ECFAE75AD6C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2.9602220166512492</c:v>
                </c:pt>
                <c:pt idx="3">
                  <c:v>1.0869565217391304</c:v>
                </c:pt>
                <c:pt idx="4">
                  <c:v>0.83256244218316378</c:v>
                </c:pt>
                <c:pt idx="5">
                  <c:v>0</c:v>
                </c:pt>
                <c:pt idx="6">
                  <c:v>0</c:v>
                </c:pt>
                <c:pt idx="7">
                  <c:v>3.8159111933395002</c:v>
                </c:pt>
                <c:pt idx="8">
                  <c:v>15.240518038852912</c:v>
                </c:pt>
                <c:pt idx="9">
                  <c:v>3.9546716003700277</c:v>
                </c:pt>
                <c:pt idx="10">
                  <c:v>10.106382978723403</c:v>
                </c:pt>
                <c:pt idx="11">
                  <c:v>3.9315448658649403</c:v>
                </c:pt>
                <c:pt idx="12">
                  <c:v>5.8741905642923218</c:v>
                </c:pt>
                <c:pt idx="13">
                  <c:v>8.5800185013876042</c:v>
                </c:pt>
                <c:pt idx="14">
                  <c:v>5.481036077705828</c:v>
                </c:pt>
                <c:pt idx="15">
                  <c:v>3.1221091581868641</c:v>
                </c:pt>
                <c:pt idx="16">
                  <c:v>9.990749306197964</c:v>
                </c:pt>
                <c:pt idx="17">
                  <c:v>1.179463459759482</c:v>
                </c:pt>
                <c:pt idx="18">
                  <c:v>5.2497687326549487</c:v>
                </c:pt>
                <c:pt idx="19">
                  <c:v>8.4412580943570763</c:v>
                </c:pt>
                <c:pt idx="20">
                  <c:v>2.8908418131359852</c:v>
                </c:pt>
                <c:pt idx="21">
                  <c:v>1.179463459759482</c:v>
                </c:pt>
                <c:pt idx="22">
                  <c:v>1.1563367252543941</c:v>
                </c:pt>
                <c:pt idx="23">
                  <c:v>1.6419981498612395</c:v>
                </c:pt>
                <c:pt idx="24">
                  <c:v>4.6253469010175768E-2</c:v>
                </c:pt>
              </c:numCache>
            </c:numRef>
          </c:xVal>
          <c:yVal>
            <c:numRef>
              <c:f>'Customer View Chart'!$X$17:$X$41</c:f>
              <c:numCache>
                <c:formatCode>General</c:formatCode>
                <c:ptCount val="25"/>
                <c:pt idx="0">
                  <c:v>0</c:v>
                </c:pt>
                <c:pt idx="1">
                  <c:v>0</c:v>
                </c:pt>
                <c:pt idx="2">
                  <c:v>232.68903062466529</c:v>
                </c:pt>
                <c:pt idx="3">
                  <c:v>130.20288460197233</c:v>
                </c:pt>
                <c:pt idx="4">
                  <c:v>72.511780230963083</c:v>
                </c:pt>
                <c:pt idx="5">
                  <c:v>0</c:v>
                </c:pt>
                <c:pt idx="6">
                  <c:v>0</c:v>
                </c:pt>
                <c:pt idx="7">
                  <c:v>142.05043288266558</c:v>
                </c:pt>
                <c:pt idx="8">
                  <c:v>280.41336533566778</c:v>
                </c:pt>
                <c:pt idx="9">
                  <c:v>163.06742228472214</c:v>
                </c:pt>
                <c:pt idx="10">
                  <c:v>298.51046156798122</c:v>
                </c:pt>
                <c:pt idx="11">
                  <c:v>156.74752421701251</c:v>
                </c:pt>
                <c:pt idx="12">
                  <c:v>214.8585327138172</c:v>
                </c:pt>
                <c:pt idx="13">
                  <c:v>245.52149049322475</c:v>
                </c:pt>
                <c:pt idx="14">
                  <c:v>100.84668829219009</c:v>
                </c:pt>
                <c:pt idx="15">
                  <c:v>80.14558315146239</c:v>
                </c:pt>
                <c:pt idx="16">
                  <c:v>156.84716066945569</c:v>
                </c:pt>
                <c:pt idx="17">
                  <c:v>17.213859566418975</c:v>
                </c:pt>
                <c:pt idx="18">
                  <c:v>81.60757735771854</c:v>
                </c:pt>
                <c:pt idx="19">
                  <c:v>201.3514815677872</c:v>
                </c:pt>
                <c:pt idx="20">
                  <c:v>51.970150800695677</c:v>
                </c:pt>
                <c:pt idx="21">
                  <c:v>19.689804582298876</c:v>
                </c:pt>
                <c:pt idx="22">
                  <c:v>18.70331072569136</c:v>
                </c:pt>
                <c:pt idx="23">
                  <c:v>19.14263150480658</c:v>
                </c:pt>
                <c:pt idx="24">
                  <c:v>1.3889246414407574</c:v>
                </c:pt>
              </c:numCache>
            </c:numRef>
          </c:yVal>
          <c:smooth val="0"/>
          <c:extLst>
            <c:ext xmlns:c16="http://schemas.microsoft.com/office/drawing/2014/chart" uri="{C3380CC4-5D6E-409C-BE32-E72D297353CC}">
              <c16:uniqueId val="{00000019-9B08-40D2-A7FD-ECFAE75AD6C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101.4691927825744</c:v>
                </c:pt>
                <c:pt idx="1">
                  <c:v>100.04763670648961</c:v>
                </c:pt>
                <c:pt idx="2">
                  <c:v>112.84221423926681</c:v>
                </c:pt>
                <c:pt idx="3">
                  <c:v>105.20310494055258</c:v>
                </c:pt>
                <c:pt idx="4">
                  <c:v>99.633552655424424</c:v>
                </c:pt>
                <c:pt idx="5">
                  <c:v>95.833373868880201</c:v>
                </c:pt>
                <c:pt idx="6">
                  <c:v>94.06734965684322</c:v>
                </c:pt>
                <c:pt idx="7">
                  <c:v>96.36707715396507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B234-41D7-B420-8780E6AC804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547E378C-DC38-4287-B555-C5A2271DE0EC}"/>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B1A4FD76-9421-48A8-A362-E107811EB7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D83E716A-63B5-4F46-AF6B-7DF4CB945918}"/>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E7120EE7-94FC-4FE2-ADB1-DE3033355D85}"/>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659CE8B6-BAAE-454D-89C3-862F5D8A3C98}"/>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29433294-E0A1-42F6-A3ED-488105C1AB4B}"/>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2C091756-D109-401A-B82A-747B407245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7242B14C-B4CE-4EFA-B756-E9E0D3A87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87B9EC4-5A1B-455E-A9FD-038FB2A790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CFE5776E-6773-4D6D-89E3-CC2427B9FCDC}"/>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670C6262-92F3-4742-8A53-7E52E40AFB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3FD4A071-06FD-48D8-BB3A-53E25530AFE7}"/>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57C2C7CF-8623-E467-07A0-A2FF6403C88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219533B5-E0EA-3A66-05B9-C784FE907A62}"/>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004CFD8-832B-7FB0-0C58-34262B6C3BA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EA7CB72-05E5-37CB-39A5-941E04239D2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8F6ACEB-928E-3CE0-F337-74EE0C13E0A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57EA7A1-6930-E543-4B1A-3D070CB0845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EB3A9427-3271-7761-CAE9-BAADA804C52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DFD4F94D-7246-74B2-ED52-AF6867C6918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6BE334FB-E878-4B16-8BDC-D57406494A2F}"/>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4C25BE2-18FC-43D3-A311-68F4E8168606}"/>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FC6A2A0C-A83D-479F-9FF1-E0DF871660E7}"/>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3EB1DABF-EE70-420C-B067-7F3BEC1D52E0}"/>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F2F752F-4710-4840-ACAA-4A717F65EEA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31D8D1A-CDCC-4BC5-AF70-E768C6B09826}"/>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EFB679DC-9986-431E-ACB3-B24A83A273AC}"/>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4AD7C76E-4679-4539-A7CB-01AED01ED6C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B9CCBC76-5C0B-48B2-9658-52B59015D6E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6D430123-6F42-4DAC-9123-9898391946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0E59714-2D4F-41A0-A5B0-958C4F402D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C24F865-8486-4B02-A03E-382964F3E7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D77C4AB9-B25B-4B47-913B-C17B52F977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9E9ECDAD-1650-4782-B653-68920E90C724}"/>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D1DCABB7-ACFD-E531-2953-5EE8DA21224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84B0A6E1-4E47-13C7-730D-28D573604C80}"/>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C9F1E14E-2DDB-70AE-C509-4E2BE705BA7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A8A38D1C-E62D-D866-62BE-86024F93889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0DA201C-B704-DD51-BCB3-1018F750FB2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4161E91-F9C6-29F0-F8FF-06D959286BF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03D4DA3-E60C-69CA-BA74-711B1FDEF65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D083A9D-0520-9163-B23C-2971EAF128D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13507B87-4720-4928-AD65-E9D9F2424D4B}"/>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5B1365E-11FE-465D-9B50-19D054140F8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57B3C14A-6B31-493C-849F-AE4B2D9E86BB}"/>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34EAB21D-F3C9-4B48-B13F-5CC7059B2BD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02E7FAD0-CAF0-4BFF-BB90-2FA53D12692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6085AC7-E135-4F94-9088-88AB22E5BAF1}"/>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D8D0B2C9-B04E-4E4A-A0DE-A663F8FB31C6}"/>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E55159C-7AED-435A-9F07-0037A0280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848D95D2-3AD1-4DDC-B76F-C0981F55FF7B}"/>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9139A989-2B83-41B0-978F-856122DDE37B}"/>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7BA1ED2-482F-4129-ABE4-4FFB2AE07476}"/>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992F644E-5FE6-4171-9063-AA7EB4C49DE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14C29ED6-1588-42FD-94F1-D76EE5077681}"/>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F8CD5B83-166F-4FF8-AF83-F49027E91E1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4157E27-A351-4C22-8261-425FC1D7BC65}"/>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D33B7A80-E625-4399-800A-604349DD8E56}"/>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A71BD601-0948-492D-8F58-E07C0CDDA617}"/>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87A4F0B6-BDFE-473B-A716-E57A18ED159C}"/>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0AD0F453-8411-4A29-8D41-B9A0822C0C84}"/>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6531BF3-F562-4BEB-881E-D10C7D25C7C1}"/>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B7766E78-6429-4DB0-9822-C0A836A6E24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B1392A6B-C07C-42D0-B6EB-5A28FA8E2C78}"/>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6241ECB-4020-4A04-B183-743BB441D265}"/>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60E5CABF-F73E-4BF5-82F5-6FF9B37C9C79}"/>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3C74296-9BFE-4A74-BBF3-62ABCA6A74B2}"/>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02DA68A3-9D38-4B31-85A2-D3E2CCEB84FB}"/>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DDD594A5-9795-4431-83A4-87EB5AAE759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0872527E-9A74-4392-8787-54A1BDFB222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4C4DC64D-310C-4EE8-B86C-109E5BBFE1E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487D2F3F-D4DC-4BB3-9CD8-77120E33EF3B}"/>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D703DA2B-5113-42B7-81A5-BAA41814103E}"/>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57B73C6A-4C85-4F6C-B451-A4ECA2E3D56F}"/>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41391648-A3E6-4A38-9A50-1BB3917E62F8}"/>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F965AF5-74FD-4423-BB2C-EB1D6AE08A07}"/>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63223E13-9358-46A6-873E-D9BA8C4E0721}"/>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8774E65F-1009-435B-B9AF-A0D15F97BFD7}"/>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F443756B-5B6F-4EED-95B1-FB7DFDBE073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55E6EEA2-7DCC-4C1F-9791-BB330CE942AB}"/>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7A8075DB-2A89-4A4A-84C7-B6D9BB5C994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CD4CB743-2449-4870-AA2A-2E4C65778A2A}"/>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38D12BB-87B6-4E4F-BCD2-07C03C5BD14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C3260E97-295F-48CC-8C6C-9B5C41970732}"/>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B49EBB76-6E98-4F62-A1CC-4484A991B86F}"/>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455A0D3C-3973-45CE-87FF-AFA382F3C6B6}"/>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F6C4836C-B009-4117-8BC7-5F4A731DC774}"/>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7759DF2E-2F84-43BB-8813-9D858C976DD3}"/>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16BA673-B187-4E8B-BDAC-BD582328A990}"/>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AB4F0C05-8E15-43C7-A9F2-FB2A2FCA003B}"/>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D02E4C3-102E-4B03-A76D-0527D4D149F9}"/>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F495082C-3A05-4CCF-A64F-B01174093465}"/>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72F0078C-77D8-4416-BBCD-610924780CA7}"/>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E4DF8469-3E68-4892-8386-E97421B9E1C1}"/>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EE0C55F4-3FFE-4226-834F-D620746172D9}"/>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DDB45057-C702-4242-9BF9-535075EA4EC7}"/>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5838B29F-DEB2-4A9F-9534-A4D6120035B0}"/>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C2F87436-A2A3-4452-A4A7-1C16E370020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6C071A7-56D8-43B5-A4E4-E00A27C3BA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F901C83A-FA2A-4B60-8FD9-9B80E9C73803}"/>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4F03EF15-7662-41FA-B748-E65F3625BA0E}"/>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1FC29E77-0E99-4275-B09A-40FDE97098F0}"/>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6C6DD7E-16AD-4E84-A967-6DDF6846CC7C}"/>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64DA03E9-EF2B-4587-9EF6-9A37C2A54296}"/>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891BF80E-A6F9-496E-846A-CC822B35C9A5}"/>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DE8DED1C-6AA5-4A27-A8BB-6212A2488B63}"/>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7A82E480-3F8A-44C4-A178-D98910DEA5CE}"/>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BC94388B-202E-76E2-D176-9E0A19D4C4E3}"/>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CE76BDAD-189D-FA13-0BE3-F0CA8004138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652A447D-F7F3-4C66-4A5C-19830C12FB5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D14596D-22C9-2631-6E1A-00CCE963553A}"/>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7D050B3-F28E-52D1-FAEB-9CD4422B981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F63F0FF-4157-B45A-BDB7-E9B57B835E2C}"/>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0FB5C53C-E54E-5FB4-88B2-37AC190915A3}"/>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0AC76D2C-346F-CFAE-89E9-E4377E32A27E}"/>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6C228FEB-F62D-4887-B6AA-731339DD0B4C}"/>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CD00FD7-7CD1-E2BD-D26F-3C87B52118E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9A644EB7-5837-975A-E58E-6D3F1F8A939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AA42DB9F-E82E-672D-C1BA-07E61ACDC00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B84537A-6518-84D5-021E-528387DAE83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8C9A079C-1FF8-AA8B-CEAD-6ADF9AA1A83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397B184-EDBD-C5FD-437E-B9B45924332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20DBEC1A-554D-BAAE-435E-7644DC44629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21A31A3A-2A6A-B25D-15BC-05ED5F840C45}"/>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95DAA05-7A38-460F-DE6E-1424CABC8B2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B608295E-79CE-93C5-B1CA-B932C072B5C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7304A61-6D86-4008-B194-119EFC4704E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D537FF6-74FD-4863-8464-E884D61FF34D}"/>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C6619F67-F270-4F95-898A-9FD63EC2DE43}"/>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379E3E9C-DEE3-40C1-89AE-E1465153B42E}"/>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ACACE65-42C7-450F-9B30-37E18C740E9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0D75F884-92E6-4DCD-BF79-9AE062E548B2}"/>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8F1DFBC7-6B53-4B16-9232-5AA2FD67402A}"/>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C2054164-FB47-4CA6-B21C-2CFD5F76D0A6}"/>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462B65FF-7314-4A5C-BA70-976199203679}"/>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BB6E4859-3088-4737-8340-22EBCEDD489E}"/>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AEDB69C6-6301-14B5-BE69-1A7A9F1AB478}"/>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91FFD10F-620A-7B25-6452-35E565E87124}"/>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78A7DBAE-9BCD-1431-9E7B-A1C98BAE462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96DB2598-A9E8-02E8-4AB5-8EC55F2C8015}"/>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49E665F9-51A7-E4BE-3AA3-36CC73270881}"/>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F6C0037F-2BF8-49DE-8A9D-8F88BD4B90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1D286057-E618-42F3-8484-11F396103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25E385EB-B921-4C9D-BD91-92E757AE08F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E3A376EE-D9B7-4C30-9B6E-52CA2A7C46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133F519E-8EB4-4562-BD8A-5ABD26F8201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53379E0D-7582-4602-942E-BEBC05C5E70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D35AF794-74BF-4E6A-828C-CF0BDAD96E9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5D0A0523-7AC6-4030-9664-3A7A1BF6B1E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B8211EDD-04F6-41C9-BFEF-4C5E030421D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EA1CF838-0F59-41EE-A1EC-83E6E85457F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2554AA3C-88F3-4EFC-9744-59A71325551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D409E902-EE05-4F41-B742-975793930D3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1E2B8351-F566-46E7-A6E5-6CC11A35972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776F8DBD-9E81-491E-AA7C-A1DCC9BE395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773F6AE3-4A9A-4B19-B76E-D2472AAE5C7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95367200-A5FF-4849-B950-BD273AFDFA8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08E440B-E107-4ABD-94C5-29B9BB67737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FF9101A7-5531-428C-80D9-2828E81C9D1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731E8E8-D18B-4690-823D-6A57D0AC9E3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1F6AA498-4FC9-494B-BA97-3C7732C87F7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D32CEBC2-2E66-4E25-B264-06EFF083213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15B87E94-5270-4433-AB42-12CCE6F07CB6}"/>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831A305-0C6C-400A-9CAE-E518218256D8}"/>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BD4BD092-F7F3-4447-BB97-18DA31DEB475}"/>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460E0AEF-7307-4C04-BA5D-BFD3A53E3C1E}"/>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FF4B593A-74B7-4CBC-80A4-865E9A5BB60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21DF3E94-F505-4C4B-8510-56BEBC767699}"/>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EE5CF0C3-4CE1-CA8B-68E0-D72A2BD9FA4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95676482-F002-4426-9659-DEDDB66C014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966B3FE6-1466-2F78-19CB-34000E4FA07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9CB97AE9-9ADB-B688-3557-23BE232D09D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40132BE2-8378-8F39-CD48-A867E0BCB39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9F08E0BA-BC54-5E39-BDC1-9B3E606EBBE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703F891B-DA6B-4C8B-A203-4ACEF2733CE5}"/>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94F604EC-0469-F1C9-EF49-EDB1B426D71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D55D776D-EB8A-0EA4-C901-CA4F0DA10A4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F48C1787-4F6B-811C-ECFF-A328323873B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A30609F-5234-81BF-4128-60DA587DB61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7B3F272-9707-81F1-B018-F758D952D27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08D4ACF-4C07-183E-8528-C8EB633315F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C7C62815-2DD2-4904-981D-405C6E4389BF}"/>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5AC1071-B9F2-1344-74A5-553E3692892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38C7A6DE-7C60-43C4-52E9-8D6B5B6CE8D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A6C63360-B9CB-E9AB-B2B4-48C81C23A3D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0B7FC413-5A24-A253-9207-259D62A4A28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60D46852-1DBC-570D-4322-AEF8BD55EBB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0CD08802-2A83-3E7D-B4DE-D020D6571DC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F083DA5B-6344-7A1E-EF35-CF6FAF2F267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8E5DB725-14FA-3783-3F26-4E87C48CD70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3E164778-0EB8-4F25-AE06-6F6B34DE9D42}"/>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C37FD603-3A87-DB67-99F6-6D0142ADD34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FA008BDE-C1F7-1954-8458-17003EC2ACE2}"/>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6285FB9E-9067-C0BE-A2D6-BA5AE47E0D0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BD8AC0C7-4CA5-AF22-9E62-F834B2580A3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B2DAF34D-F94E-BB1F-CD7B-F3A3998345C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B3D25FDB-9A7B-E13D-B59D-DEEA839E4F6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56D345E-C26D-982A-5972-2815ED3164F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BB03824A-C5D3-6FD0-DC0E-72B9632EBD8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9CB6D355E8311F1.xlsx" TargetMode="External"/><Relationship Id="rId1" Type="http://schemas.openxmlformats.org/officeDocument/2006/relationships/externalLinkPath" Target="file:///C:\Users\1340386\AppData\Local\Temp\IWB59CB6D355E8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4.8797409805735432</v>
          </cell>
          <cell r="Y16">
            <v>9.2826247070639436</v>
          </cell>
          <cell r="AB16">
            <v>52.568547523634457</v>
          </cell>
          <cell r="AC16">
            <v>100</v>
          </cell>
          <cell r="AD16">
            <v>100</v>
          </cell>
          <cell r="AE16">
            <v>100</v>
          </cell>
          <cell r="AF16">
            <v>100</v>
          </cell>
          <cell r="AG16">
            <v>100</v>
          </cell>
        </row>
        <row r="17">
          <cell r="W17" t="str">
            <v>2. Multiple Concerns</v>
          </cell>
          <cell r="X17">
            <v>19.056429232192414</v>
          </cell>
          <cell r="Y17">
            <v>11.834482758620691</v>
          </cell>
          <cell r="AB17">
            <v>100</v>
          </cell>
          <cell r="AC17">
            <v>161.02460598297782</v>
          </cell>
          <cell r="AD17">
            <v>100</v>
          </cell>
          <cell r="AE17">
            <v>100</v>
          </cell>
          <cell r="AF17">
            <v>100</v>
          </cell>
          <cell r="AG17">
            <v>100</v>
          </cell>
        </row>
        <row r="18">
          <cell r="W18" t="str">
            <v>3. Unhealthy Traits</v>
          </cell>
          <cell r="X18">
            <v>32.446808510638299</v>
          </cell>
          <cell r="Y18">
            <v>14.547572815533979</v>
          </cell>
          <cell r="AB18">
            <v>100</v>
          </cell>
          <cell r="AC18">
            <v>100</v>
          </cell>
          <cell r="AD18">
            <v>223.03932705524196</v>
          </cell>
          <cell r="AE18">
            <v>100</v>
          </cell>
          <cell r="AF18">
            <v>100</v>
          </cell>
          <cell r="AG18">
            <v>100</v>
          </cell>
        </row>
        <row r="19">
          <cell r="W19" t="str">
            <v>4. Healthy Behaviours</v>
          </cell>
          <cell r="X19">
            <v>25.023126734505084</v>
          </cell>
          <cell r="Y19">
            <v>28.985068630733181</v>
          </cell>
          <cell r="AB19">
            <v>100</v>
          </cell>
          <cell r="AC19">
            <v>100</v>
          </cell>
          <cell r="AD19">
            <v>100</v>
          </cell>
          <cell r="AE19">
            <v>86.331093616845166</v>
          </cell>
          <cell r="AF19">
            <v>100</v>
          </cell>
          <cell r="AG19">
            <v>100</v>
          </cell>
        </row>
        <row r="20">
          <cell r="W20" t="str">
            <v>5. Fit and Well</v>
          </cell>
          <cell r="X20">
            <v>15.356151711378354</v>
          </cell>
          <cell r="Y20">
            <v>33.835420154000666</v>
          </cell>
          <cell r="AB20">
            <v>100</v>
          </cell>
          <cell r="AC20">
            <v>100</v>
          </cell>
          <cell r="AD20">
            <v>100</v>
          </cell>
          <cell r="AE20">
            <v>100</v>
          </cell>
          <cell r="AF20">
            <v>45.384841215168592</v>
          </cell>
          <cell r="AG20">
            <v>100</v>
          </cell>
        </row>
        <row r="21">
          <cell r="W21" t="str">
            <v>7. Not Private Households</v>
          </cell>
          <cell r="X21">
            <v>3.2377428307123033</v>
          </cell>
          <cell r="Y21">
            <v>1.5148309340475392</v>
          </cell>
          <cell r="AB21">
            <v>100</v>
          </cell>
          <cell r="AC21">
            <v>100</v>
          </cell>
          <cell r="AD21">
            <v>100</v>
          </cell>
          <cell r="AE21">
            <v>100</v>
          </cell>
          <cell r="AF21">
            <v>100</v>
          </cell>
          <cell r="AG21">
            <v>213.73624989696012</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232.68903062466529</v>
          </cell>
          <cell r="AA18">
            <v>100</v>
          </cell>
          <cell r="AB18">
            <v>100</v>
          </cell>
          <cell r="AC18">
            <v>100</v>
          </cell>
          <cell r="AD18">
            <v>100</v>
          </cell>
          <cell r="AE18">
            <v>100</v>
          </cell>
        </row>
        <row r="19">
          <cell r="Z19">
            <v>130.20288460197233</v>
          </cell>
          <cell r="AA19">
            <v>100</v>
          </cell>
          <cell r="AB19">
            <v>100</v>
          </cell>
          <cell r="AC19">
            <v>100</v>
          </cell>
          <cell r="AD19">
            <v>100</v>
          </cell>
          <cell r="AE19">
            <v>100</v>
          </cell>
        </row>
        <row r="20">
          <cell r="Z20">
            <v>72.511780230963083</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142.05043288266558</v>
          </cell>
          <cell r="AB23">
            <v>100</v>
          </cell>
          <cell r="AC23">
            <v>100</v>
          </cell>
          <cell r="AD23">
            <v>100</v>
          </cell>
          <cell r="AE23">
            <v>100</v>
          </cell>
        </row>
        <row r="24">
          <cell r="Z24">
            <v>100</v>
          </cell>
          <cell r="AA24">
            <v>280.41336533566778</v>
          </cell>
          <cell r="AB24">
            <v>100</v>
          </cell>
          <cell r="AC24">
            <v>100</v>
          </cell>
          <cell r="AD24">
            <v>100</v>
          </cell>
          <cell r="AE24">
            <v>100</v>
          </cell>
        </row>
        <row r="25">
          <cell r="Z25">
            <v>100</v>
          </cell>
          <cell r="AA25">
            <v>100</v>
          </cell>
          <cell r="AB25">
            <v>163.06742228472214</v>
          </cell>
          <cell r="AC25">
            <v>100</v>
          </cell>
          <cell r="AD25">
            <v>100</v>
          </cell>
          <cell r="AE25">
            <v>100</v>
          </cell>
        </row>
        <row r="26">
          <cell r="Z26">
            <v>100</v>
          </cell>
          <cell r="AA26">
            <v>100</v>
          </cell>
          <cell r="AB26">
            <v>298.51046156798122</v>
          </cell>
          <cell r="AC26">
            <v>100</v>
          </cell>
          <cell r="AD26">
            <v>100</v>
          </cell>
          <cell r="AE26">
            <v>100</v>
          </cell>
        </row>
        <row r="27">
          <cell r="Z27">
            <v>100</v>
          </cell>
          <cell r="AA27">
            <v>100</v>
          </cell>
          <cell r="AB27">
            <v>156.74752421701251</v>
          </cell>
          <cell r="AC27">
            <v>100</v>
          </cell>
          <cell r="AD27">
            <v>100</v>
          </cell>
          <cell r="AE27">
            <v>100</v>
          </cell>
        </row>
        <row r="28">
          <cell r="Z28">
            <v>100</v>
          </cell>
          <cell r="AA28">
            <v>100</v>
          </cell>
          <cell r="AB28">
            <v>214.8585327138172</v>
          </cell>
          <cell r="AC28">
            <v>100</v>
          </cell>
          <cell r="AD28">
            <v>100</v>
          </cell>
          <cell r="AE28">
            <v>100</v>
          </cell>
        </row>
        <row r="29">
          <cell r="Z29">
            <v>100</v>
          </cell>
          <cell r="AA29">
            <v>100</v>
          </cell>
          <cell r="AB29">
            <v>245.52149049322475</v>
          </cell>
          <cell r="AC29">
            <v>100</v>
          </cell>
          <cell r="AD29">
            <v>100</v>
          </cell>
          <cell r="AE29">
            <v>100</v>
          </cell>
        </row>
        <row r="30">
          <cell r="Z30">
            <v>100</v>
          </cell>
          <cell r="AA30">
            <v>100</v>
          </cell>
          <cell r="AB30">
            <v>100</v>
          </cell>
          <cell r="AC30">
            <v>100.84668829219009</v>
          </cell>
          <cell r="AD30">
            <v>100</v>
          </cell>
          <cell r="AE30">
            <v>100</v>
          </cell>
        </row>
        <row r="31">
          <cell r="Z31">
            <v>100</v>
          </cell>
          <cell r="AA31">
            <v>100</v>
          </cell>
          <cell r="AB31">
            <v>100</v>
          </cell>
          <cell r="AC31">
            <v>80.14558315146239</v>
          </cell>
          <cell r="AD31">
            <v>100</v>
          </cell>
          <cell r="AE31">
            <v>100</v>
          </cell>
        </row>
        <row r="32">
          <cell r="Z32">
            <v>100</v>
          </cell>
          <cell r="AA32">
            <v>100</v>
          </cell>
          <cell r="AB32">
            <v>100</v>
          </cell>
          <cell r="AC32">
            <v>156.84716066945569</v>
          </cell>
          <cell r="AD32">
            <v>100</v>
          </cell>
          <cell r="AE32">
            <v>100</v>
          </cell>
        </row>
        <row r="33">
          <cell r="Z33">
            <v>100</v>
          </cell>
          <cell r="AA33">
            <v>100</v>
          </cell>
          <cell r="AB33">
            <v>100</v>
          </cell>
          <cell r="AC33">
            <v>17.213859566418975</v>
          </cell>
          <cell r="AD33">
            <v>100</v>
          </cell>
          <cell r="AE33">
            <v>100</v>
          </cell>
        </row>
        <row r="34">
          <cell r="Z34">
            <v>100</v>
          </cell>
          <cell r="AA34">
            <v>100</v>
          </cell>
          <cell r="AB34">
            <v>100</v>
          </cell>
          <cell r="AC34">
            <v>81.60757735771854</v>
          </cell>
          <cell r="AD34">
            <v>100</v>
          </cell>
          <cell r="AE34">
            <v>100</v>
          </cell>
        </row>
        <row r="35">
          <cell r="Z35">
            <v>100</v>
          </cell>
          <cell r="AA35">
            <v>100</v>
          </cell>
          <cell r="AB35">
            <v>100</v>
          </cell>
          <cell r="AC35">
            <v>100</v>
          </cell>
          <cell r="AD35">
            <v>201.3514815677872</v>
          </cell>
          <cell r="AE35">
            <v>100</v>
          </cell>
        </row>
        <row r="36">
          <cell r="Z36">
            <v>100</v>
          </cell>
          <cell r="AA36">
            <v>100</v>
          </cell>
          <cell r="AB36">
            <v>100</v>
          </cell>
          <cell r="AC36">
            <v>100</v>
          </cell>
          <cell r="AD36">
            <v>51.970150800695677</v>
          </cell>
          <cell r="AE36">
            <v>100</v>
          </cell>
        </row>
        <row r="37">
          <cell r="Z37">
            <v>100</v>
          </cell>
          <cell r="AA37">
            <v>100</v>
          </cell>
          <cell r="AB37">
            <v>100</v>
          </cell>
          <cell r="AC37">
            <v>100</v>
          </cell>
          <cell r="AD37">
            <v>19.689804582298876</v>
          </cell>
          <cell r="AE37">
            <v>100</v>
          </cell>
        </row>
        <row r="38">
          <cell r="Z38">
            <v>100</v>
          </cell>
          <cell r="AA38">
            <v>100</v>
          </cell>
          <cell r="AB38">
            <v>100</v>
          </cell>
          <cell r="AC38">
            <v>100</v>
          </cell>
          <cell r="AD38">
            <v>18.70331072569136</v>
          </cell>
          <cell r="AE38">
            <v>100</v>
          </cell>
        </row>
        <row r="39">
          <cell r="Z39">
            <v>100</v>
          </cell>
          <cell r="AA39">
            <v>100</v>
          </cell>
          <cell r="AB39">
            <v>100</v>
          </cell>
          <cell r="AC39">
            <v>100</v>
          </cell>
          <cell r="AD39">
            <v>19.14263150480658</v>
          </cell>
          <cell r="AE39">
            <v>100</v>
          </cell>
        </row>
        <row r="40">
          <cell r="Z40">
            <v>100</v>
          </cell>
          <cell r="AA40">
            <v>100</v>
          </cell>
          <cell r="AB40">
            <v>100</v>
          </cell>
          <cell r="AC40">
            <v>100</v>
          </cell>
          <cell r="AD40">
            <v>1.3889246414407574</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396.09837136867833</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232.68903062466529</v>
          </cell>
          <cell r="Y19">
            <v>2.9602220166512492</v>
          </cell>
        </row>
        <row r="20">
          <cell r="W20" t="str">
            <v>1.4</v>
          </cell>
          <cell r="X20">
            <v>130.20288460197233</v>
          </cell>
          <cell r="Y20">
            <v>1.0869565217391304</v>
          </cell>
        </row>
        <row r="21">
          <cell r="W21" t="str">
            <v>1.5</v>
          </cell>
          <cell r="X21">
            <v>72.511780230963083</v>
          </cell>
          <cell r="Y21">
            <v>0.83256244218316378</v>
          </cell>
        </row>
        <row r="22">
          <cell r="W22" t="str">
            <v>2.6</v>
          </cell>
          <cell r="X22">
            <v>0</v>
          </cell>
          <cell r="Y22">
            <v>0</v>
          </cell>
        </row>
        <row r="23">
          <cell r="W23" t="str">
            <v>2.7</v>
          </cell>
          <cell r="X23">
            <v>0</v>
          </cell>
          <cell r="Y23">
            <v>0</v>
          </cell>
        </row>
        <row r="24">
          <cell r="W24" t="str">
            <v>2.8</v>
          </cell>
          <cell r="X24">
            <v>142.05043288266558</v>
          </cell>
          <cell r="Y24">
            <v>3.8159111933395002</v>
          </cell>
        </row>
        <row r="25">
          <cell r="W25" t="str">
            <v>2.9</v>
          </cell>
          <cell r="X25">
            <v>280.41336533566778</v>
          </cell>
          <cell r="Y25">
            <v>15.240518038852912</v>
          </cell>
        </row>
        <row r="26">
          <cell r="W26" t="str">
            <v>3.10</v>
          </cell>
          <cell r="X26">
            <v>163.06742228472214</v>
          </cell>
          <cell r="Y26">
            <v>3.9546716003700277</v>
          </cell>
        </row>
        <row r="27">
          <cell r="W27" t="str">
            <v>3.11</v>
          </cell>
          <cell r="X27">
            <v>298.51046156798122</v>
          </cell>
          <cell r="Y27">
            <v>10.106382978723403</v>
          </cell>
        </row>
        <row r="28">
          <cell r="W28" t="str">
            <v>3.12</v>
          </cell>
          <cell r="X28">
            <v>156.74752421701251</v>
          </cell>
          <cell r="Y28">
            <v>3.9315448658649403</v>
          </cell>
        </row>
        <row r="29">
          <cell r="W29" t="str">
            <v>3.13</v>
          </cell>
          <cell r="X29">
            <v>214.8585327138172</v>
          </cell>
          <cell r="Y29">
            <v>5.8741905642923218</v>
          </cell>
        </row>
        <row r="30">
          <cell r="W30" t="str">
            <v>3.14</v>
          </cell>
          <cell r="X30">
            <v>245.52149049322475</v>
          </cell>
          <cell r="Y30">
            <v>8.5800185013876042</v>
          </cell>
        </row>
        <row r="31">
          <cell r="W31" t="str">
            <v>4.15</v>
          </cell>
          <cell r="X31">
            <v>100.84668829219009</v>
          </cell>
          <cell r="Y31">
            <v>5.481036077705828</v>
          </cell>
        </row>
        <row r="32">
          <cell r="W32" t="str">
            <v>4.16</v>
          </cell>
          <cell r="X32">
            <v>80.14558315146239</v>
          </cell>
          <cell r="Y32">
            <v>3.1221091581868641</v>
          </cell>
        </row>
        <row r="33">
          <cell r="W33" t="str">
            <v>4.17</v>
          </cell>
          <cell r="X33">
            <v>156.84716066945569</v>
          </cell>
          <cell r="Y33">
            <v>9.990749306197964</v>
          </cell>
        </row>
        <row r="34">
          <cell r="W34" t="str">
            <v>4.18</v>
          </cell>
          <cell r="X34">
            <v>17.213859566418975</v>
          </cell>
          <cell r="Y34">
            <v>1.179463459759482</v>
          </cell>
        </row>
        <row r="35">
          <cell r="W35" t="str">
            <v>4.19</v>
          </cell>
          <cell r="X35">
            <v>81.60757735771854</v>
          </cell>
          <cell r="Y35">
            <v>5.2497687326549487</v>
          </cell>
        </row>
        <row r="36">
          <cell r="W36" t="str">
            <v>5.20</v>
          </cell>
          <cell r="X36">
            <v>201.3514815677872</v>
          </cell>
          <cell r="Y36">
            <v>8.4412580943570763</v>
          </cell>
        </row>
        <row r="37">
          <cell r="W37" t="str">
            <v>5.21</v>
          </cell>
          <cell r="X37">
            <v>51.970150800695677</v>
          </cell>
          <cell r="Y37">
            <v>2.8908418131359852</v>
          </cell>
        </row>
        <row r="38">
          <cell r="W38" t="str">
            <v>5.22</v>
          </cell>
          <cell r="X38">
            <v>19.689804582298876</v>
          </cell>
          <cell r="Y38">
            <v>1.179463459759482</v>
          </cell>
        </row>
        <row r="39">
          <cell r="W39" t="str">
            <v>5.23</v>
          </cell>
          <cell r="X39">
            <v>18.70331072569136</v>
          </cell>
          <cell r="Y39">
            <v>1.1563367252543941</v>
          </cell>
        </row>
        <row r="40">
          <cell r="W40" t="str">
            <v>5.24</v>
          </cell>
          <cell r="X40">
            <v>19.14263150480658</v>
          </cell>
          <cell r="Y40">
            <v>1.6419981498612395</v>
          </cell>
        </row>
        <row r="41">
          <cell r="W41" t="str">
            <v>5.25</v>
          </cell>
          <cell r="X41">
            <v>1.3889246414407574</v>
          </cell>
          <cell r="Y41">
            <v>4.6253469010175768E-2</v>
          </cell>
        </row>
      </sheetData>
      <sheetData sheetId="3">
        <row r="20">
          <cell r="Z20">
            <v>101.4691927825744</v>
          </cell>
        </row>
        <row r="21">
          <cell r="Z21">
            <v>100.04763670648961</v>
          </cell>
        </row>
        <row r="22">
          <cell r="Z22">
            <v>112.84221423926681</v>
          </cell>
        </row>
        <row r="23">
          <cell r="Z23">
            <v>105.20310494055258</v>
          </cell>
        </row>
        <row r="24">
          <cell r="Z24">
            <v>99.633552655424424</v>
          </cell>
        </row>
        <row r="25">
          <cell r="Z25">
            <v>95.833373868880201</v>
          </cell>
        </row>
        <row r="26">
          <cell r="Z26">
            <v>94.06734965684322</v>
          </cell>
        </row>
        <row r="27">
          <cell r="Z27">
            <v>96.36707715396507</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542A2-45D4-40EE-8727-9D83A5D5BF99}">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Winsford Gravel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211</v>
      </c>
      <c r="L16" s="63">
        <f>'Input Sheet'!$H$77</f>
        <v>4.8797409805735432</v>
      </c>
      <c r="M16" s="62">
        <f>'Input Sheet'!$I$77</f>
        <v>34659</v>
      </c>
      <c r="N16" s="63">
        <f>'Input Sheet'!$J$77</f>
        <v>9.2826247070639436</v>
      </c>
      <c r="O16" s="63">
        <f>'Input Sheet'!$K$77</f>
        <v>0.60878848206814973</v>
      </c>
      <c r="P16" s="63">
        <f>'Input Sheet'!$L$77</f>
        <v>-9.9769874236802654</v>
      </c>
      <c r="Q16" s="62">
        <f>'Input Sheet'!$M$77</f>
        <v>52.568547523634457</v>
      </c>
      <c r="R16" s="39"/>
      <c r="S16" s="39"/>
      <c r="T16" s="39"/>
      <c r="U16" s="22"/>
      <c r="V16" s="5"/>
      <c r="W16" s="53" t="str">
        <f>'Input Sheet'!$S77</f>
        <v>1. Serious Challenges</v>
      </c>
      <c r="X16" s="64">
        <f>'Input Sheet'!$U77</f>
        <v>4.8797409805735432</v>
      </c>
      <c r="Y16" s="64">
        <f>'Input Sheet'!$W77</f>
        <v>9.2826247070639436</v>
      </c>
      <c r="Z16" s="10"/>
      <c r="AA16" s="10"/>
      <c r="AB16" s="52">
        <f>IF((LEFT($E16,2)=AB$13),$Q16,100)</f>
        <v>52.568547523634457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824</v>
      </c>
      <c r="L17" s="63">
        <f>'Input Sheet'!$H$78</f>
        <v>19.056429232192414</v>
      </c>
      <c r="M17" s="62">
        <f>'Input Sheet'!$I$78</f>
        <v>44187</v>
      </c>
      <c r="N17" s="63">
        <f>'Input Sheet'!$J$78</f>
        <v>11.834482758620691</v>
      </c>
      <c r="O17" s="63">
        <f>'Input Sheet'!$K$78</f>
        <v>1.8648018648018647</v>
      </c>
      <c r="P17" s="63">
        <f>'Input Sheet'!$L$78</f>
        <v>14.701887237112615</v>
      </c>
      <c r="Q17" s="62">
        <f>'Input Sheet'!$M$78</f>
        <v>161.02460598297782</v>
      </c>
      <c r="R17" s="39"/>
      <c r="S17" s="39"/>
      <c r="T17" s="39"/>
      <c r="U17" s="22"/>
      <c r="V17" s="65"/>
      <c r="W17" s="53" t="str">
        <f>'Input Sheet'!$S78</f>
        <v>2. Multiple Concerns</v>
      </c>
      <c r="X17" s="64">
        <f>'Input Sheet'!$U78</f>
        <v>19.056429232192414</v>
      </c>
      <c r="Y17" s="64">
        <f>'Input Sheet'!$W78</f>
        <v>11.834482758620691</v>
      </c>
      <c r="Z17" s="10"/>
      <c r="AA17" s="10"/>
      <c r="AB17" s="52">
        <f>IF((LEFT($E17,2)=AB$13),$Q17,100)</f>
        <v>100</v>
      </c>
      <c r="AC17" s="52">
        <f>IF((LEFT($E17,2)=AC$13),$Q17,100)</f>
        <v>161.02460598297782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1403</v>
      </c>
      <c r="L18" s="63">
        <f>'Input Sheet'!$H$79</f>
        <v>32.446808510638299</v>
      </c>
      <c r="M18" s="62">
        <f>'Input Sheet'!$I$79</f>
        <v>54317</v>
      </c>
      <c r="N18" s="63">
        <f>'Input Sheet'!$J$79</f>
        <v>14.547572815533979</v>
      </c>
      <c r="O18" s="63">
        <f>'Input Sheet'!$K$79</f>
        <v>2.5829850691312113</v>
      </c>
      <c r="P18" s="63">
        <f>'Input Sheet'!$L$79</f>
        <v>33.382576904864102</v>
      </c>
      <c r="Q18" s="62">
        <f>'Input Sheet'!$M$79</f>
        <v>223.03932705524196</v>
      </c>
      <c r="R18" s="39"/>
      <c r="S18" s="39"/>
      <c r="T18" s="39"/>
      <c r="U18" s="22"/>
      <c r="V18" s="66"/>
      <c r="W18" s="53" t="str">
        <f>'Input Sheet'!$S79</f>
        <v>3. Unhealthy Traits</v>
      </c>
      <c r="X18" s="64">
        <f>'Input Sheet'!$U79</f>
        <v>32.446808510638299</v>
      </c>
      <c r="Y18" s="64">
        <f>'Input Sheet'!$W79</f>
        <v>14.547572815533979</v>
      </c>
      <c r="Z18" s="10"/>
      <c r="AA18" s="10"/>
      <c r="AB18" s="52">
        <f t="shared" si="0"/>
        <v>100</v>
      </c>
      <c r="AC18" s="52">
        <f t="shared" si="0"/>
        <v>100</v>
      </c>
      <c r="AD18" s="52">
        <f>IF((LEFT($E18,2)=AD$13),$Q18,100)</f>
        <v>223.03932705524196</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1082</v>
      </c>
      <c r="L19" s="63">
        <f>'Input Sheet'!$H$80</f>
        <v>25.023126734505084</v>
      </c>
      <c r="M19" s="62">
        <f>'Input Sheet'!$I$80</f>
        <v>108223</v>
      </c>
      <c r="N19" s="63">
        <f>'Input Sheet'!$J$80</f>
        <v>28.985068630733181</v>
      </c>
      <c r="O19" s="63">
        <f>'Input Sheet'!$K$80</f>
        <v>0.99978747586002981</v>
      </c>
      <c r="P19" s="63">
        <f>'Input Sheet'!$L$80</f>
        <v>-5.7423405183783602</v>
      </c>
      <c r="Q19" s="62">
        <f>'Input Sheet'!$M$80</f>
        <v>86.331093616845166</v>
      </c>
      <c r="R19" s="39"/>
      <c r="S19" s="39"/>
      <c r="T19" s="39"/>
      <c r="U19" s="22"/>
      <c r="V19" s="66"/>
      <c r="W19" s="53" t="str">
        <f>'Input Sheet'!$S80</f>
        <v>4. Healthy Behaviours</v>
      </c>
      <c r="X19" s="64">
        <f>'Input Sheet'!$U80</f>
        <v>25.023126734505084</v>
      </c>
      <c r="Y19" s="64">
        <f>'Input Sheet'!$W80</f>
        <v>28.985068630733181</v>
      </c>
      <c r="Z19" s="10"/>
      <c r="AA19" s="10"/>
      <c r="AB19" s="52">
        <f t="shared" si="0"/>
        <v>100</v>
      </c>
      <c r="AC19" s="52">
        <f t="shared" si="0"/>
        <v>100</v>
      </c>
      <c r="AD19" s="52">
        <f t="shared" si="0"/>
        <v>100</v>
      </c>
      <c r="AE19" s="52">
        <f>IF((LEFT($E19,2)=AE$13),$Q19,100)</f>
        <v>86.331093616845166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664</v>
      </c>
      <c r="L20" s="63">
        <f>'Input Sheet'!$H$81</f>
        <v>15.356151711378354</v>
      </c>
      <c r="M20" s="62">
        <f>'Input Sheet'!$I$81</f>
        <v>126333</v>
      </c>
      <c r="N20" s="63">
        <f>'Input Sheet'!$J$81</f>
        <v>33.835420154000666</v>
      </c>
      <c r="O20" s="63">
        <f>'Input Sheet'!$K$81</f>
        <v>0.52559505434051279</v>
      </c>
      <c r="P20" s="63">
        <f>'Input Sheet'!$L$81</f>
        <v>-25.682012359130383</v>
      </c>
      <c r="Q20" s="62">
        <f>'Input Sheet'!$M$81</f>
        <v>45.384841215168592</v>
      </c>
      <c r="R20" s="39"/>
      <c r="S20" s="39"/>
      <c r="T20" s="39"/>
      <c r="U20" s="22"/>
      <c r="V20" s="66"/>
      <c r="W20" s="53" t="str">
        <f>'Input Sheet'!$S81</f>
        <v>5. Fit and Well</v>
      </c>
      <c r="X20" s="64">
        <f>'Input Sheet'!$U81</f>
        <v>15.356151711378354</v>
      </c>
      <c r="Y20" s="64">
        <f>'Input Sheet'!$W81</f>
        <v>33.835420154000666</v>
      </c>
      <c r="Z20" s="6"/>
      <c r="AA20" s="6"/>
      <c r="AB20" s="52">
        <f t="shared" si="0"/>
        <v>100</v>
      </c>
      <c r="AC20" s="52">
        <f t="shared" si="0"/>
        <v>100</v>
      </c>
      <c r="AD20" s="52">
        <f t="shared" si="0"/>
        <v>100</v>
      </c>
      <c r="AE20" s="52">
        <f t="shared" si="0"/>
        <v>100</v>
      </c>
      <c r="AF20" s="52">
        <f>IF((LEFT($E20,2)=AF$13),$Q20,100)</f>
        <v>45.384841215168592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140</v>
      </c>
      <c r="L21" s="63">
        <f>'Input Sheet'!$H$82</f>
        <v>3.2377428307123033</v>
      </c>
      <c r="M21" s="62">
        <f>'Input Sheet'!$I$82</f>
        <v>5656</v>
      </c>
      <c r="N21" s="63">
        <f>'Input Sheet'!$J$82</f>
        <v>1.5148309340475392</v>
      </c>
      <c r="O21" s="63">
        <f>'Input Sheet'!$K$82</f>
        <v>2.4752475247524752</v>
      </c>
      <c r="P21" s="63">
        <f>'Input Sheet'!$L$82</f>
        <v>9.2755231240762814</v>
      </c>
      <c r="Q21" s="62">
        <f>'Input Sheet'!$M$82</f>
        <v>213.73624989696012</v>
      </c>
      <c r="R21" s="39"/>
      <c r="S21" s="39"/>
      <c r="T21" s="39"/>
      <c r="U21" s="22"/>
      <c r="V21" s="66"/>
      <c r="W21" s="53" t="str">
        <f>'Input Sheet'!$S82</f>
        <v>7. Not Private Households</v>
      </c>
      <c r="X21" s="64">
        <f>'Input Sheet'!$U82</f>
        <v>3.2377428307123033</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213.73624989696012</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4324</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CBDAB906-7C9F-4500-8741-2E8A7C2D78D6}"/>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B4BCE-1966-45EF-92D1-6FF39D9CFF12}">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Winsford Gravel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-7.6539610521642487</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-14.587985330297546</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128</v>
      </c>
      <c r="M18" s="121">
        <f>IF('Input Sheet'!$S$6=0,'Input Sheet'!H10,'Input Sheet'!H42)</f>
        <v>2.9602220166512492</v>
      </c>
      <c r="N18" s="120">
        <f>IF('Input Sheet'!$S$6=0,'Input Sheet'!I10,'Input Sheet'!I42)</f>
        <v>4750</v>
      </c>
      <c r="O18" s="121">
        <f>IF('Input Sheet'!$S$6=0,'Input Sheet'!J10,'Input Sheet'!J42)</f>
        <v>1.2721794442584533</v>
      </c>
      <c r="P18" s="121">
        <f>IF('Input Sheet'!$S$6=0,'Input Sheet'!K10,'Input Sheet'!K42)</f>
        <v>2.6947368421052631</v>
      </c>
      <c r="Q18" s="121">
        <f>IF('Input Sheet'!$S$6=0,'Input Sheet'!L10,'Input Sheet'!L42)</f>
        <v>9.904493606486021</v>
      </c>
      <c r="R18" s="62">
        <f>IF('Input Sheet'!$S$6=0,'Input Sheet'!M10,'Input Sheet'!M42)</f>
        <v>232.68903062466529</v>
      </c>
      <c r="S18" s="31"/>
      <c r="T18" s="31"/>
      <c r="U18" s="31"/>
      <c r="V18" s="22"/>
      <c r="W18" s="66"/>
      <c r="Y18" s="10"/>
      <c r="Z18" s="114">
        <f>IF((LEFT($E18,1)=Z$13),$R18,100)</f>
        <v>232.68903062466529</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47</v>
      </c>
      <c r="M19" s="121">
        <f>IF('Input Sheet'!$S$6=0,'Input Sheet'!H11,'Input Sheet'!H43)</f>
        <v>1.0869565217391304</v>
      </c>
      <c r="N19" s="120">
        <f>IF('Input Sheet'!$S$6=0,'Input Sheet'!I11,'Input Sheet'!I43)</f>
        <v>3117</v>
      </c>
      <c r="O19" s="121">
        <f>IF('Input Sheet'!$S$6=0,'Input Sheet'!J11,'Input Sheet'!J43)</f>
        <v>0.83481754268496822</v>
      </c>
      <c r="P19" s="121">
        <f>IF('Input Sheet'!$S$6=0,'Input Sheet'!K11,'Input Sheet'!K43)</f>
        <v>1.5078601219120948</v>
      </c>
      <c r="Q19" s="121">
        <f>IF('Input Sheet'!$S$6=0,'Input Sheet'!L11,'Input Sheet'!L43)</f>
        <v>1.8222478296587095</v>
      </c>
      <c r="R19" s="62">
        <f>IF('Input Sheet'!$S$6=0,'Input Sheet'!M11,'Input Sheet'!M43)</f>
        <v>130.20288460197233</v>
      </c>
      <c r="S19" s="31"/>
      <c r="T19" s="31"/>
      <c r="U19" s="31"/>
      <c r="V19" s="22"/>
      <c r="W19" s="66"/>
      <c r="Z19" s="114">
        <f>IF((LEFT($E19,1)=Z$13),$R19,100)</f>
        <v>130.20288460197233</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36</v>
      </c>
      <c r="M20" s="121">
        <f>IF('Input Sheet'!$S$6=0,'Input Sheet'!H12,'Input Sheet'!H44)</f>
        <v>0.83256244218316378</v>
      </c>
      <c r="N20" s="120">
        <f>IF('Input Sheet'!$S$6=0,'Input Sheet'!I12,'Input Sheet'!I44)</f>
        <v>4287</v>
      </c>
      <c r="O20" s="121">
        <f>IF('Input Sheet'!$S$6=0,'Input Sheet'!J12,'Input Sheet'!J44)</f>
        <v>1.148175426849682</v>
      </c>
      <c r="P20" s="121">
        <f>IF('Input Sheet'!$S$6=0,'Input Sheet'!K12,'Input Sheet'!K44)</f>
        <v>0.83974807557732678</v>
      </c>
      <c r="Q20" s="121">
        <f>IF('Input Sheet'!$S$6=0,'Input Sheet'!L12,'Input Sheet'!L44)</f>
        <v>-1.948055097704479</v>
      </c>
      <c r="R20" s="62">
        <f>IF('Input Sheet'!$S$6=0,'Input Sheet'!M12,'Input Sheet'!M44)</f>
        <v>72.511780230963083</v>
      </c>
      <c r="S20" s="31"/>
      <c r="T20" s="31"/>
      <c r="U20" s="31"/>
      <c r="V20" s="22"/>
      <c r="W20" s="66"/>
      <c r="Z20" s="114">
        <f>IF((LEFT($E20,1)=Z$13),$R20,100)</f>
        <v>72.511780230963083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-10.371512481417511</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-7.5049248473958698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165</v>
      </c>
      <c r="M23" s="121">
        <f>IF('Input Sheet'!$S$6=0,'Input Sheet'!H15,'Input Sheet'!H47)</f>
        <v>3.8159111933395002</v>
      </c>
      <c r="N23" s="120">
        <f>IF('Input Sheet'!$S$6=0,'Input Sheet'!I15,'Input Sheet'!I47)</f>
        <v>10030</v>
      </c>
      <c r="O23" s="121">
        <f>IF('Input Sheet'!$S$6=0,'Input Sheet'!J15,'Input Sheet'!J47)</f>
        <v>2.6863073317710078</v>
      </c>
      <c r="P23" s="121">
        <f>IF('Input Sheet'!$S$6=0,'Input Sheet'!K15,'Input Sheet'!K47)</f>
        <v>1.6450648055832504</v>
      </c>
      <c r="Q23" s="121">
        <f>IF('Input Sheet'!$S$6=0,'Input Sheet'!L15,'Input Sheet'!L47)</f>
        <v>4.5941395811014525</v>
      </c>
      <c r="R23" s="62">
        <f>IF('Input Sheet'!$S$6=0,'Input Sheet'!M15,'Input Sheet'!M47)</f>
        <v>142.05043288266558</v>
      </c>
      <c r="S23" s="31"/>
      <c r="T23" s="31"/>
      <c r="U23" s="31"/>
      <c r="V23" s="22"/>
      <c r="W23" s="66"/>
      <c r="Z23" s="114">
        <f t="shared" si="2"/>
        <v>100</v>
      </c>
      <c r="AA23" s="114">
        <f t="shared" si="0"/>
        <v>142.05043288266558</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659</v>
      </c>
      <c r="M24" s="121">
        <f>IF('Input Sheet'!$S$6=0,'Input Sheet'!H16,'Input Sheet'!H48)</f>
        <v>15.240518038852912</v>
      </c>
      <c r="N24" s="120">
        <f>IF('Input Sheet'!$S$6=0,'Input Sheet'!I16,'Input Sheet'!I48)</f>
        <v>20293</v>
      </c>
      <c r="O24" s="121">
        <f>IF('Input Sheet'!$S$6=0,'Input Sheet'!J16,'Input Sheet'!J48)</f>
        <v>5.4350184131235348</v>
      </c>
      <c r="P24" s="121">
        <f>IF('Input Sheet'!$S$6=0,'Input Sheet'!K16,'Input Sheet'!K48)</f>
        <v>3.2474252205193914</v>
      </c>
      <c r="Q24" s="121">
        <f>IF('Input Sheet'!$S$6=0,'Input Sheet'!L16,'Input Sheet'!L48)</f>
        <v>28.441132724541852</v>
      </c>
      <c r="R24" s="62">
        <f>IF('Input Sheet'!$S$6=0,'Input Sheet'!M16,'Input Sheet'!M48)</f>
        <v>280.41336533566778</v>
      </c>
      <c r="S24" s="31"/>
      <c r="T24" s="31"/>
      <c r="U24" s="31"/>
      <c r="V24" s="22"/>
      <c r="W24" s="66"/>
      <c r="Z24" s="114">
        <f t="shared" si="2"/>
        <v>100</v>
      </c>
      <c r="AA24" s="114">
        <f t="shared" si="0"/>
        <v>280.41336533566778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171</v>
      </c>
      <c r="M25" s="121">
        <f>IF('Input Sheet'!$S$6=0,'Input Sheet'!H17,'Input Sheet'!H49)</f>
        <v>3.9546716003700277</v>
      </c>
      <c r="N25" s="120">
        <f>IF('Input Sheet'!$S$6=0,'Input Sheet'!I17,'Input Sheet'!I49)</f>
        <v>9055</v>
      </c>
      <c r="O25" s="121">
        <f>IF('Input Sheet'!$S$6=0,'Input Sheet'!J17,'Input Sheet'!J49)</f>
        <v>2.4251757616337462</v>
      </c>
      <c r="P25" s="121">
        <f>IF('Input Sheet'!$S$6=0,'Input Sheet'!K17,'Input Sheet'!K49)</f>
        <v>1.8884594146880176</v>
      </c>
      <c r="Q25" s="121">
        <f>IF('Input Sheet'!$S$6=0,'Input Sheet'!L17,'Input Sheet'!L49)</f>
        <v>6.5380862285253372</v>
      </c>
      <c r="R25" s="62">
        <f>IF('Input Sheet'!$S$6=0,'Input Sheet'!M17,'Input Sheet'!M49)</f>
        <v>163.06742228472214</v>
      </c>
      <c r="S25" s="31"/>
      <c r="T25" s="31"/>
      <c r="U25" s="31"/>
      <c r="V25" s="22"/>
      <c r="W25" s="66"/>
      <c r="Z25" s="114">
        <f t="shared" si="2"/>
        <v>100</v>
      </c>
      <c r="AA25" s="114">
        <f t="shared" si="0"/>
        <v>100</v>
      </c>
      <c r="AB25" s="114">
        <f t="shared" si="0"/>
        <v>163.06742228472214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437</v>
      </c>
      <c r="M26" s="121">
        <f>IF('Input Sheet'!$S$6=0,'Input Sheet'!H18,'Input Sheet'!H50)</f>
        <v>10.106382978723403</v>
      </c>
      <c r="N26" s="120">
        <f>IF('Input Sheet'!$S$6=0,'Input Sheet'!I18,'Input Sheet'!I50)</f>
        <v>12641</v>
      </c>
      <c r="O26" s="121">
        <f>IF('Input Sheet'!$S$6=0,'Input Sheet'!J18,'Input Sheet'!J50)</f>
        <v>3.3856042852360226</v>
      </c>
      <c r="P26" s="121">
        <f>IF('Input Sheet'!$S$6=0,'Input Sheet'!K18,'Input Sheet'!K50)</f>
        <v>3.4570049837829284</v>
      </c>
      <c r="Q26" s="121">
        <f>IF('Input Sheet'!$S$6=0,'Input Sheet'!L18,'Input Sheet'!L50)</f>
        <v>24.435623148454802</v>
      </c>
      <c r="R26" s="62">
        <f>IF('Input Sheet'!$S$6=0,'Input Sheet'!M18,'Input Sheet'!M50)</f>
        <v>298.51046156798122</v>
      </c>
      <c r="S26" s="31"/>
      <c r="T26" s="31"/>
      <c r="U26" s="31"/>
      <c r="V26" s="22"/>
      <c r="W26" s="66"/>
      <c r="Z26" s="114">
        <f t="shared" si="2"/>
        <v>100</v>
      </c>
      <c r="AA26" s="114">
        <f t="shared" si="0"/>
        <v>100</v>
      </c>
      <c r="AB26" s="114">
        <f t="shared" si="0"/>
        <v>298.51046156798122</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170</v>
      </c>
      <c r="M27" s="121">
        <f>IF('Input Sheet'!$S$6=0,'Input Sheet'!H19,'Input Sheet'!H51)</f>
        <v>3.9315448658649403</v>
      </c>
      <c r="N27" s="120">
        <f>IF('Input Sheet'!$S$6=0,'Input Sheet'!I19,'Input Sheet'!I51)</f>
        <v>9365</v>
      </c>
      <c r="O27" s="121">
        <f>IF('Input Sheet'!$S$6=0,'Input Sheet'!J19,'Input Sheet'!J51)</f>
        <v>2.508202209574824</v>
      </c>
      <c r="P27" s="121">
        <f>IF('Input Sheet'!$S$6=0,'Input Sheet'!K19,'Input Sheet'!K51)</f>
        <v>1.8152696209289907</v>
      </c>
      <c r="Q27" s="121">
        <f>IF('Input Sheet'!$S$6=0,'Input Sheet'!L19,'Input Sheet'!L51)</f>
        <v>5.9853147696856492</v>
      </c>
      <c r="R27" s="62">
        <f>IF('Input Sheet'!$S$6=0,'Input Sheet'!M19,'Input Sheet'!M51)</f>
        <v>156.74752421701251</v>
      </c>
      <c r="S27" s="31"/>
      <c r="T27" s="31"/>
      <c r="U27" s="31"/>
      <c r="V27" s="22"/>
      <c r="W27" s="66"/>
      <c r="Z27" s="114">
        <f t="shared" si="2"/>
        <v>100</v>
      </c>
      <c r="AA27" s="114">
        <f t="shared" si="0"/>
        <v>100</v>
      </c>
      <c r="AB27" s="114">
        <f t="shared" si="0"/>
        <v>156.74752421701251</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254</v>
      </c>
      <c r="M28" s="121">
        <f>IF('Input Sheet'!$S$6=0,'Input Sheet'!H20,'Input Sheet'!H52)</f>
        <v>5.8741905642923218</v>
      </c>
      <c r="N28" s="120">
        <f>IF('Input Sheet'!$S$6=0,'Input Sheet'!I20,'Input Sheet'!I52)</f>
        <v>10208</v>
      </c>
      <c r="O28" s="121">
        <f>IF('Input Sheet'!$S$6=0,'Input Sheet'!J20,'Input Sheet'!J52)</f>
        <v>2.7339805825242718</v>
      </c>
      <c r="P28" s="121">
        <f>IF('Input Sheet'!$S$6=0,'Input Sheet'!K20,'Input Sheet'!K52)</f>
        <v>2.4882445141065834</v>
      </c>
      <c r="Q28" s="121">
        <f>IF('Input Sheet'!$S$6=0,'Input Sheet'!L20,'Input Sheet'!L52)</f>
        <v>12.662610495056592</v>
      </c>
      <c r="R28" s="62">
        <f>IF('Input Sheet'!$S$6=0,'Input Sheet'!M20,'Input Sheet'!M52)</f>
        <v>214.8585327138172</v>
      </c>
      <c r="S28" s="31"/>
      <c r="T28" s="31"/>
      <c r="U28" s="31"/>
      <c r="V28" s="22"/>
      <c r="W28" s="66"/>
      <c r="Z28" s="114">
        <f t="shared" si="2"/>
        <v>100</v>
      </c>
      <c r="AA28" s="114">
        <f t="shared" si="0"/>
        <v>100</v>
      </c>
      <c r="AB28" s="114">
        <f t="shared" si="0"/>
        <v>214.8585327138172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371</v>
      </c>
      <c r="M29" s="121">
        <f>IF('Input Sheet'!$S$6=0,'Input Sheet'!H21,'Input Sheet'!H53)</f>
        <v>8.5800185013876042</v>
      </c>
      <c r="N29" s="120">
        <f>IF('Input Sheet'!$S$6=0,'Input Sheet'!I21,'Input Sheet'!I53)</f>
        <v>13048</v>
      </c>
      <c r="O29" s="121">
        <f>IF('Input Sheet'!$S$6=0,'Input Sheet'!J21,'Input Sheet'!J53)</f>
        <v>3.4946099765651155</v>
      </c>
      <c r="P29" s="121">
        <f>IF('Input Sheet'!$S$6=0,'Input Sheet'!K21,'Input Sheet'!K53)</f>
        <v>2.8433476394849784</v>
      </c>
      <c r="Q29" s="121">
        <f>IF('Input Sheet'!$S$6=0,'Input Sheet'!L21,'Input Sheet'!L53)</f>
        <v>18.209312453480944</v>
      </c>
      <c r="R29" s="62">
        <f>IF('Input Sheet'!$S$6=0,'Input Sheet'!M21,'Input Sheet'!M53)</f>
        <v>245.52149049322475</v>
      </c>
      <c r="S29" s="31"/>
      <c r="T29" s="31"/>
      <c r="U29" s="31"/>
      <c r="V29" s="22"/>
      <c r="W29" s="66"/>
      <c r="Z29" s="114">
        <f t="shared" si="2"/>
        <v>100</v>
      </c>
      <c r="AA29" s="114">
        <f t="shared" si="0"/>
        <v>100</v>
      </c>
      <c r="AB29" s="114">
        <f t="shared" si="0"/>
        <v>245.52149049322475</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237</v>
      </c>
      <c r="M30" s="121">
        <f>IF('Input Sheet'!$S$6=0,'Input Sheet'!H22,'Input Sheet'!H54)</f>
        <v>5.481036077705828</v>
      </c>
      <c r="N30" s="120">
        <f>IF('Input Sheet'!$S$6=0,'Input Sheet'!I22,'Input Sheet'!I54)</f>
        <v>20293</v>
      </c>
      <c r="O30" s="121">
        <f>IF('Input Sheet'!$S$6=0,'Input Sheet'!J22,'Input Sheet'!J54)</f>
        <v>5.4350184131235348</v>
      </c>
      <c r="P30" s="121">
        <f>IF('Input Sheet'!$S$6=0,'Input Sheet'!K22,'Input Sheet'!K54)</f>
        <v>1.167890405558567</v>
      </c>
      <c r="Q30" s="121">
        <f>IF('Input Sheet'!$S$6=0,'Input Sheet'!L22,'Input Sheet'!L54)</f>
        <v>0.13347555514909265</v>
      </c>
      <c r="R30" s="62">
        <f>IF('Input Sheet'!$S$6=0,'Input Sheet'!M22,'Input Sheet'!M54)</f>
        <v>100.84668829219009</v>
      </c>
      <c r="S30" s="31"/>
      <c r="T30" s="31"/>
      <c r="U30" s="31"/>
      <c r="V30" s="22"/>
      <c r="W30" s="66"/>
      <c r="Z30" s="114">
        <f t="shared" si="2"/>
        <v>100</v>
      </c>
      <c r="AA30" s="114">
        <f t="shared" si="0"/>
        <v>100</v>
      </c>
      <c r="AB30" s="114">
        <f t="shared" si="0"/>
        <v>100</v>
      </c>
      <c r="AC30" s="114">
        <f t="shared" si="0"/>
        <v>100.84668829219009</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135</v>
      </c>
      <c r="M31" s="121">
        <f>IF('Input Sheet'!$S$6=0,'Input Sheet'!H23,'Input Sheet'!H55)</f>
        <v>3.1221091581868641</v>
      </c>
      <c r="N31" s="120">
        <f>IF('Input Sheet'!$S$6=0,'Input Sheet'!I23,'Input Sheet'!I55)</f>
        <v>14545</v>
      </c>
      <c r="O31" s="121">
        <f>IF('Input Sheet'!$S$6=0,'Input Sheet'!J23,'Input Sheet'!J55)</f>
        <v>3.8955473719450953</v>
      </c>
      <c r="P31" s="121">
        <f>IF('Input Sheet'!$S$6=0,'Input Sheet'!K23,'Input Sheet'!K55)</f>
        <v>0.92815400481265042</v>
      </c>
      <c r="Q31" s="121">
        <f>IF('Input Sheet'!$S$6=0,'Input Sheet'!L23,'Input Sheet'!L55)</f>
        <v>-2.6285271587630614</v>
      </c>
      <c r="R31" s="62">
        <f>IF('Input Sheet'!$S$6=0,'Input Sheet'!M23,'Input Sheet'!M55)</f>
        <v>80.14558315146239</v>
      </c>
      <c r="S31" s="31"/>
      <c r="T31" s="31"/>
      <c r="U31" s="31"/>
      <c r="V31" s="22"/>
      <c r="W31" s="66"/>
      <c r="Z31" s="114">
        <f t="shared" si="2"/>
        <v>100</v>
      </c>
      <c r="AA31" s="114">
        <f t="shared" si="0"/>
        <v>100</v>
      </c>
      <c r="AB31" s="114">
        <f t="shared" si="0"/>
        <v>100</v>
      </c>
      <c r="AC31" s="114">
        <f t="shared" si="0"/>
        <v>80.14558315146239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432</v>
      </c>
      <c r="M32" s="121">
        <f>IF('Input Sheet'!$S$6=0,'Input Sheet'!H24,'Input Sheet'!H56)</f>
        <v>9.990749306197964</v>
      </c>
      <c r="N32" s="120">
        <f>IF('Input Sheet'!$S$6=0,'Input Sheet'!I24,'Input Sheet'!I56)</f>
        <v>23783</v>
      </c>
      <c r="O32" s="121">
        <f>IF('Input Sheet'!$S$6=0,'Input Sheet'!J24,'Input Sheet'!J56)</f>
        <v>6.3697355205892201</v>
      </c>
      <c r="P32" s="121">
        <f>IF('Input Sheet'!$S$6=0,'Input Sheet'!K24,'Input Sheet'!K56)</f>
        <v>1.8164234957742924</v>
      </c>
      <c r="Q32" s="121">
        <f>IF('Input Sheet'!$S$6=0,'Input Sheet'!L24,'Input Sheet'!L56)</f>
        <v>9.74999057019253</v>
      </c>
      <c r="R32" s="62">
        <f>IF('Input Sheet'!$S$6=0,'Input Sheet'!M24,'Input Sheet'!M56)</f>
        <v>156.84716066945569</v>
      </c>
      <c r="S32" s="31"/>
      <c r="T32" s="31"/>
      <c r="U32" s="31"/>
      <c r="V32" s="22"/>
      <c r="W32" s="66"/>
      <c r="Z32" s="114">
        <f t="shared" si="2"/>
        <v>100</v>
      </c>
      <c r="AA32" s="114">
        <f t="shared" si="2"/>
        <v>100</v>
      </c>
      <c r="AB32" s="114">
        <f t="shared" si="2"/>
        <v>100</v>
      </c>
      <c r="AC32" s="114">
        <f t="shared" si="2"/>
        <v>156.84716066945569</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51</v>
      </c>
      <c r="M33" s="121">
        <f>IF('Input Sheet'!$S$6=0,'Input Sheet'!H25,'Input Sheet'!H57)</f>
        <v>1.179463459759482</v>
      </c>
      <c r="N33" s="120">
        <f>IF('Input Sheet'!$S$6=0,'Input Sheet'!I25,'Input Sheet'!I57)</f>
        <v>25583</v>
      </c>
      <c r="O33" s="121">
        <f>IF('Input Sheet'!$S$6=0,'Input Sheet'!J25,'Input Sheet'!J57)</f>
        <v>6.851824573150318</v>
      </c>
      <c r="P33" s="121">
        <f>IF('Input Sheet'!$S$6=0,'Input Sheet'!K25,'Input Sheet'!K57)</f>
        <v>0.19935113161083534</v>
      </c>
      <c r="Q33" s="121">
        <f>IF('Input Sheet'!$S$6=0,'Input Sheet'!L25,'Input Sheet'!L57)</f>
        <v>-14.764420983307604</v>
      </c>
      <c r="R33" s="62">
        <f>IF('Input Sheet'!$S$6=0,'Input Sheet'!M25,'Input Sheet'!M57)</f>
        <v>17.213859566418975</v>
      </c>
      <c r="S33" s="31"/>
      <c r="T33" s="31"/>
      <c r="U33" s="31"/>
      <c r="V33" s="22"/>
      <c r="W33" s="66"/>
      <c r="Z33" s="114">
        <f t="shared" si="2"/>
        <v>100</v>
      </c>
      <c r="AA33" s="114">
        <f t="shared" si="2"/>
        <v>100</v>
      </c>
      <c r="AB33" s="114">
        <f t="shared" si="2"/>
        <v>100</v>
      </c>
      <c r="AC33" s="114">
        <f t="shared" si="2"/>
        <v>17.213859566418975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227</v>
      </c>
      <c r="M34" s="121">
        <f>IF('Input Sheet'!$S$6=0,'Input Sheet'!H26,'Input Sheet'!H58)</f>
        <v>5.2497687326549487</v>
      </c>
      <c r="N34" s="120">
        <f>IF('Input Sheet'!$S$6=0,'Input Sheet'!I26,'Input Sheet'!I58)</f>
        <v>24019</v>
      </c>
      <c r="O34" s="121">
        <f>IF('Input Sheet'!$S$6=0,'Input Sheet'!J26,'Input Sheet'!J58)</f>
        <v>6.4329427519250082</v>
      </c>
      <c r="P34" s="121">
        <f>IF('Input Sheet'!$S$6=0,'Input Sheet'!K26,'Input Sheet'!K58)</f>
        <v>0.94508514093009699</v>
      </c>
      <c r="Q34" s="121">
        <f>IF('Input Sheet'!$S$6=0,'Input Sheet'!L26,'Input Sheet'!L58)</f>
        <v>-3.1712109952640581</v>
      </c>
      <c r="R34" s="62">
        <f>IF('Input Sheet'!$S$6=0,'Input Sheet'!M26,'Input Sheet'!M58)</f>
        <v>81.60757735771854</v>
      </c>
      <c r="S34" s="31"/>
      <c r="T34" s="31"/>
      <c r="U34" s="31"/>
      <c r="V34" s="22"/>
      <c r="W34" s="66"/>
      <c r="Z34" s="114">
        <f t="shared" si="2"/>
        <v>100</v>
      </c>
      <c r="AA34" s="114">
        <f t="shared" si="2"/>
        <v>100</v>
      </c>
      <c r="AB34" s="114">
        <f t="shared" si="2"/>
        <v>100</v>
      </c>
      <c r="AC34" s="114">
        <f t="shared" si="2"/>
        <v>81.60757735771854</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365</v>
      </c>
      <c r="M35" s="121">
        <f>IF('Input Sheet'!$S$6=0,'Input Sheet'!H27,'Input Sheet'!H59)</f>
        <v>8.4412580943570763</v>
      </c>
      <c r="N35" s="120">
        <f>IF('Input Sheet'!$S$6=0,'Input Sheet'!I27,'Input Sheet'!I59)</f>
        <v>15653</v>
      </c>
      <c r="O35" s="121">
        <f>IF('Input Sheet'!$S$6=0,'Input Sheet'!J27,'Input Sheet'!J59)</f>
        <v>4.1922999665215936</v>
      </c>
      <c r="P35" s="121">
        <f>IF('Input Sheet'!$S$6=0,'Input Sheet'!K27,'Input Sheet'!K59)</f>
        <v>2.3318213760940396</v>
      </c>
      <c r="Q35" s="121">
        <f>IF('Input Sheet'!$S$6=0,'Input Sheet'!L27,'Input Sheet'!L59)</f>
        <v>13.941160008487115</v>
      </c>
      <c r="R35" s="62">
        <f>IF('Input Sheet'!$S$6=0,'Input Sheet'!M27,'Input Sheet'!M59)</f>
        <v>201.3514815677872</v>
      </c>
      <c r="S35" s="31"/>
      <c r="T35" s="31"/>
      <c r="U35" s="31"/>
      <c r="V35" s="22"/>
      <c r="W35" s="66"/>
      <c r="Z35" s="114">
        <f t="shared" si="2"/>
        <v>100</v>
      </c>
      <c r="AA35" s="114">
        <f t="shared" si="2"/>
        <v>100</v>
      </c>
      <c r="AB35" s="114">
        <f t="shared" si="2"/>
        <v>100</v>
      </c>
      <c r="AC35" s="114">
        <f t="shared" si="2"/>
        <v>100</v>
      </c>
      <c r="AD35" s="114">
        <f t="shared" si="2"/>
        <v>201.3514815677872</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125</v>
      </c>
      <c r="M36" s="121">
        <f>IF('Input Sheet'!$S$6=0,'Input Sheet'!H28,'Input Sheet'!H60)</f>
        <v>2.8908418131359852</v>
      </c>
      <c r="N36" s="120">
        <f>IF('Input Sheet'!$S$6=0,'Input Sheet'!I28,'Input Sheet'!I60)</f>
        <v>20769</v>
      </c>
      <c r="O36" s="121">
        <f>IF('Input Sheet'!$S$6=0,'Input Sheet'!J28,'Input Sheet'!J60)</f>
        <v>5.5625041848008028</v>
      </c>
      <c r="P36" s="121">
        <f>IF('Input Sheet'!$S$6=0,'Input Sheet'!K28,'Input Sheet'!K60)</f>
        <v>0.60185853916895371</v>
      </c>
      <c r="Q36" s="121">
        <f>IF('Input Sheet'!$S$6=0,'Input Sheet'!L28,'Input Sheet'!L60)</f>
        <v>-7.6650856113884194</v>
      </c>
      <c r="R36" s="62">
        <f>IF('Input Sheet'!$S$6=0,'Input Sheet'!M28,'Input Sheet'!M60)</f>
        <v>51.970150800695677</v>
      </c>
      <c r="S36" s="31"/>
      <c r="T36" s="31"/>
      <c r="U36" s="31"/>
      <c r="V36" s="22"/>
      <c r="W36" s="66"/>
      <c r="X36" s="123"/>
      <c r="Z36" s="114">
        <f t="shared" si="2"/>
        <v>100</v>
      </c>
      <c r="AA36" s="114">
        <f t="shared" si="2"/>
        <v>100</v>
      </c>
      <c r="AB36" s="114">
        <f t="shared" si="2"/>
        <v>100</v>
      </c>
      <c r="AC36" s="114">
        <f t="shared" si="2"/>
        <v>100</v>
      </c>
      <c r="AD36" s="114">
        <f t="shared" si="2"/>
        <v>51.970150800695677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51</v>
      </c>
      <c r="M37" s="121">
        <f>IF('Input Sheet'!$S$6=0,'Input Sheet'!H29,'Input Sheet'!H61)</f>
        <v>1.179463459759482</v>
      </c>
      <c r="N37" s="120">
        <f>IF('Input Sheet'!$S$6=0,'Input Sheet'!I29,'Input Sheet'!I61)</f>
        <v>22366</v>
      </c>
      <c r="O37" s="121">
        <f>IF('Input Sheet'!$S$6=0,'Input Sheet'!J29,'Input Sheet'!J61)</f>
        <v>5.9902243053230659</v>
      </c>
      <c r="P37" s="121">
        <f>IF('Input Sheet'!$S$6=0,'Input Sheet'!K29,'Input Sheet'!K61)</f>
        <v>0.22802468031834036</v>
      </c>
      <c r="Q37" s="121">
        <f>IF('Input Sheet'!$S$6=0,'Input Sheet'!L29,'Input Sheet'!L61)</f>
        <v>-13.330565082835601</v>
      </c>
      <c r="R37" s="62">
        <f>IF('Input Sheet'!$S$6=0,'Input Sheet'!M29,'Input Sheet'!M61)</f>
        <v>19.689804582298876</v>
      </c>
      <c r="S37" s="31"/>
      <c r="T37" s="31"/>
      <c r="U37" s="31"/>
      <c r="V37" s="22"/>
      <c r="W37" s="66"/>
      <c r="Z37" s="114">
        <f t="shared" si="2"/>
        <v>100</v>
      </c>
      <c r="AA37" s="114">
        <f t="shared" si="2"/>
        <v>100</v>
      </c>
      <c r="AB37" s="114">
        <f t="shared" si="2"/>
        <v>100</v>
      </c>
      <c r="AC37" s="114">
        <f t="shared" si="2"/>
        <v>100</v>
      </c>
      <c r="AD37" s="114">
        <f t="shared" si="2"/>
        <v>19.689804582298876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50</v>
      </c>
      <c r="M38" s="121">
        <f>IF('Input Sheet'!$S$6=0,'Input Sheet'!H30,'Input Sheet'!H62)</f>
        <v>1.1563367252543941</v>
      </c>
      <c r="N38" s="120">
        <f>IF('Input Sheet'!$S$6=0,'Input Sheet'!I30,'Input Sheet'!I62)</f>
        <v>23084</v>
      </c>
      <c r="O38" s="121">
        <f>IF('Input Sheet'!$S$6=0,'Input Sheet'!J30,'Input Sheet'!J62)</f>
        <v>6.1825242718446605</v>
      </c>
      <c r="P38" s="121">
        <f>IF('Input Sheet'!$S$6=0,'Input Sheet'!K30,'Input Sheet'!K62)</f>
        <v>0.2166002425922717</v>
      </c>
      <c r="Q38" s="121">
        <f>IF('Input Sheet'!$S$6=0,'Input Sheet'!L30,'Input Sheet'!L62)</f>
        <v>-13.723242749870444</v>
      </c>
      <c r="R38" s="62">
        <f>IF('Input Sheet'!$S$6=0,'Input Sheet'!M30,'Input Sheet'!M62)</f>
        <v>18.70331072569136</v>
      </c>
      <c r="S38" s="31"/>
      <c r="T38" s="31"/>
      <c r="U38" s="31"/>
      <c r="V38" s="22"/>
      <c r="W38" s="66"/>
      <c r="Z38" s="114">
        <f t="shared" si="2"/>
        <v>100</v>
      </c>
      <c r="AA38" s="114">
        <f t="shared" si="2"/>
        <v>100</v>
      </c>
      <c r="AB38" s="114">
        <f t="shared" si="2"/>
        <v>100</v>
      </c>
      <c r="AC38" s="114">
        <f t="shared" si="2"/>
        <v>100</v>
      </c>
      <c r="AD38" s="114">
        <f t="shared" si="2"/>
        <v>18.70331072569136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71</v>
      </c>
      <c r="M39" s="121">
        <f>IF('Input Sheet'!$S$6=0,'Input Sheet'!H31,'Input Sheet'!H63)</f>
        <v>1.6419981498612395</v>
      </c>
      <c r="N39" s="120">
        <f>IF('Input Sheet'!$S$6=0,'Input Sheet'!I31,'Input Sheet'!I63)</f>
        <v>32027</v>
      </c>
      <c r="O39" s="121">
        <f>IF('Input Sheet'!$S$6=0,'Input Sheet'!J31,'Input Sheet'!J63)</f>
        <v>8.5777033813190489</v>
      </c>
      <c r="P39" s="121">
        <f>IF('Input Sheet'!$S$6=0,'Input Sheet'!K31,'Input Sheet'!K63)</f>
        <v>0.22168795079151965</v>
      </c>
      <c r="Q39" s="121">
        <f>IF('Input Sheet'!$S$6=0,'Input Sheet'!L31,'Input Sheet'!L63)</f>
        <v>-16.286279897011177</v>
      </c>
      <c r="R39" s="62">
        <f>IF('Input Sheet'!$S$6=0,'Input Sheet'!M31,'Input Sheet'!M63)</f>
        <v>19.14263150480658</v>
      </c>
      <c r="S39" s="31"/>
      <c r="T39" s="31"/>
      <c r="U39" s="31"/>
      <c r="V39" s="22"/>
      <c r="W39" s="66"/>
      <c r="Z39" s="114">
        <f t="shared" si="2"/>
        <v>100</v>
      </c>
      <c r="AA39" s="114">
        <f t="shared" si="2"/>
        <v>100</v>
      </c>
      <c r="AB39" s="114">
        <f t="shared" si="2"/>
        <v>100</v>
      </c>
      <c r="AC39" s="114">
        <f t="shared" si="2"/>
        <v>100</v>
      </c>
      <c r="AD39" s="114">
        <f t="shared" si="2"/>
        <v>19.14263150480658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v>
      </c>
      <c r="M40" s="121">
        <f>IF('Input Sheet'!$S$6=0,'Input Sheet'!H32,'Input Sheet'!H64)</f>
        <v>4.6253469010175768E-2</v>
      </c>
      <c r="N40" s="120">
        <f>IF('Input Sheet'!$S$6=0,'Input Sheet'!I32,'Input Sheet'!I64)</f>
        <v>12434</v>
      </c>
      <c r="O40" s="121">
        <f>IF('Input Sheet'!$S$6=0,'Input Sheet'!J32,'Input Sheet'!J64)</f>
        <v>3.3301640441914961</v>
      </c>
      <c r="P40" s="121">
        <f>IF('Input Sheet'!$S$6=0,'Input Sheet'!K32,'Input Sheet'!K64)</f>
        <v>1.6084928422068524E-2</v>
      </c>
      <c r="Q40" s="121">
        <f>IF('Input Sheet'!$S$6=0,'Input Sheet'!L32,'Input Sheet'!L64)</f>
        <v>-12.035270628019013</v>
      </c>
      <c r="R40" s="62">
        <f>IF('Input Sheet'!$S$6=0,'Input Sheet'!M32,'Input Sheet'!M64)</f>
        <v>1.3889246414407574</v>
      </c>
      <c r="S40" s="31"/>
      <c r="T40" s="31"/>
      <c r="U40" s="31"/>
      <c r="V40" s="22"/>
      <c r="W40" s="66"/>
      <c r="Z40" s="114">
        <f t="shared" si="2"/>
        <v>100</v>
      </c>
      <c r="AA40" s="114">
        <f t="shared" si="2"/>
        <v>100</v>
      </c>
      <c r="AB40" s="114">
        <f t="shared" si="2"/>
        <v>100</v>
      </c>
      <c r="AC40" s="114">
        <f t="shared" si="2"/>
        <v>100</v>
      </c>
      <c r="AD40" s="114">
        <f t="shared" si="2"/>
        <v>1.3889246414407574</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-4.6903268021955</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-2.8782928312208309</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140</v>
      </c>
      <c r="M43" s="121">
        <f>IF('Input Sheet'!$S$6=0,'Input Sheet'!H35,'Input Sheet'!H67)</f>
        <v>3.2377428307123033</v>
      </c>
      <c r="N43" s="120">
        <f>IF('Input Sheet'!$S$6=0,'Input Sheet'!I35,'Input Sheet'!I67)</f>
        <v>3052</v>
      </c>
      <c r="O43" s="121">
        <f>IF('Input Sheet'!$S$6=0,'Input Sheet'!J35,'Input Sheet'!J67)</f>
        <v>0.81740877134248413</v>
      </c>
      <c r="P43" s="121">
        <f>IF('Input Sheet'!$S$6=0,'Input Sheet'!K35,'Input Sheet'!K67)</f>
        <v>4.5871559633027523</v>
      </c>
      <c r="Q43" s="121">
        <f>IF('Input Sheet'!$S$6=0,'Input Sheet'!L35,'Input Sheet'!L67)</f>
        <v>17.675869352851592</v>
      </c>
      <c r="R43" s="62">
        <f>IF('Input Sheet'!$S$6=0,'Input Sheet'!M35,'Input Sheet'!M67)</f>
        <v>396.09837136867833</v>
      </c>
      <c r="S43" s="31"/>
      <c r="T43" s="31"/>
      <c r="U43" s="31"/>
      <c r="V43" s="22"/>
      <c r="W43" s="66"/>
      <c r="Z43" s="114">
        <f t="shared" si="2"/>
        <v>100</v>
      </c>
      <c r="AA43" s="114">
        <f t="shared" si="2"/>
        <v>100</v>
      </c>
      <c r="AB43" s="114">
        <f t="shared" si="2"/>
        <v>100</v>
      </c>
      <c r="AC43" s="114">
        <f t="shared" si="2"/>
        <v>100</v>
      </c>
      <c r="AD43" s="114">
        <f t="shared" si="2"/>
        <v>100</v>
      </c>
      <c r="AE43" s="114">
        <f t="shared" si="2"/>
        <v>396.09837136867833</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B2E48F87-4236-42AD-8943-DCACFEC4130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D32A2C7-C6E9-4EEB-9B16-52B91E34AB61}">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87BC6170-50D7-4E65-8320-6432DC9F8BF4}">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3B895DE0-74FD-432F-8D98-062EFF9EA302}">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6AC8A484-D245-46D7-AB92-D0CB926AD9F5}">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7206FE2A-AB3E-4AD8-9C90-101740590984}">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EADB8-A10F-4757-9CFC-051319A41A85}">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Winsford Gravel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-7.6539610521642487</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-14.587985330297546</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128</v>
      </c>
      <c r="S19" s="158">
        <f>IF('Input Sheet'!U10&gt;20,20,'Input Sheet'!U10)</f>
        <v>2.9602220166512492</v>
      </c>
      <c r="T19" s="159">
        <f>'Input Sheet'!Z10</f>
        <v>232.68903062466529</v>
      </c>
      <c r="U19" s="22"/>
      <c r="V19" s="66"/>
      <c r="W19" s="150" t="str">
        <f>LEFT('Input Sheet'!S10,3)</f>
        <v>1.3</v>
      </c>
      <c r="X19" s="150">
        <f t="shared" si="1"/>
        <v>232.68903062466529</v>
      </c>
      <c r="Y19" s="150">
        <f t="shared" si="2"/>
        <v>2.9602220166512492</v>
      </c>
      <c r="Z19" s="160">
        <f>IF('Input Sheet'!Y10&gt;20,20,'Input Sheet'!Y10)</f>
        <v>9.904493606486021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47</v>
      </c>
      <c r="S20" s="158">
        <f>IF('Input Sheet'!U11&gt;20,20,'Input Sheet'!U11)</f>
        <v>1.0869565217391304</v>
      </c>
      <c r="T20" s="159">
        <f>'Input Sheet'!Z11</f>
        <v>130.20288460197233</v>
      </c>
      <c r="U20" s="22"/>
      <c r="V20" s="66"/>
      <c r="W20" s="150" t="str">
        <f>LEFT('Input Sheet'!S11,3)</f>
        <v>1.4</v>
      </c>
      <c r="X20" s="150">
        <f t="shared" si="1"/>
        <v>130.20288460197233</v>
      </c>
      <c r="Y20" s="150">
        <f t="shared" si="2"/>
        <v>1.0869565217391304</v>
      </c>
      <c r="Z20" s="160">
        <f>IF('Input Sheet'!Y11&gt;20,20,'Input Sheet'!Y11)</f>
        <v>1.8222478296587095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36</v>
      </c>
      <c r="S21" s="158">
        <f>IF('Input Sheet'!U12&gt;20,20,'Input Sheet'!U12)</f>
        <v>0.83256244218316378</v>
      </c>
      <c r="T21" s="159">
        <f>'Input Sheet'!Z12</f>
        <v>72.511780230963083</v>
      </c>
      <c r="U21" s="22"/>
      <c r="V21" s="66"/>
      <c r="W21" s="150" t="str">
        <f>LEFT('Input Sheet'!S12,3)</f>
        <v>1.5</v>
      </c>
      <c r="X21" s="150">
        <f t="shared" si="1"/>
        <v>72.511780230963083</v>
      </c>
      <c r="Y21" s="150">
        <f t="shared" si="2"/>
        <v>0.83256244218316378</v>
      </c>
      <c r="Z21" s="160">
        <f>IF('Input Sheet'!Y12&gt;20,20,'Input Sheet'!Y12)</f>
        <v>-1.948055097704479</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-10.371512481417511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-7.5049248473958698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165</v>
      </c>
      <c r="S24" s="158">
        <f>IF('Input Sheet'!U15&gt;20,20,'Input Sheet'!U15)</f>
        <v>3.8159111933395002</v>
      </c>
      <c r="T24" s="159">
        <f>'Input Sheet'!Z15</f>
        <v>142.05043288266558</v>
      </c>
      <c r="U24" s="22"/>
      <c r="V24" s="66"/>
      <c r="W24" s="150" t="str">
        <f>LEFT('Input Sheet'!S15,3)</f>
        <v>2.8</v>
      </c>
      <c r="X24" s="150">
        <f t="shared" si="1"/>
        <v>142.05043288266558</v>
      </c>
      <c r="Y24" s="150">
        <f t="shared" si="2"/>
        <v>3.8159111933395002</v>
      </c>
      <c r="Z24" s="160">
        <f>IF('Input Sheet'!Y15&gt;20,20,'Input Sheet'!Y15)</f>
        <v>4.5941395811014525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659</v>
      </c>
      <c r="S25" s="158">
        <f>IF('Input Sheet'!U16&gt;20,20,'Input Sheet'!U16)</f>
        <v>15.240518038852912</v>
      </c>
      <c r="T25" s="159">
        <f>'Input Sheet'!Z16</f>
        <v>280.41336533566778</v>
      </c>
      <c r="U25" s="22"/>
      <c r="V25" s="66"/>
      <c r="W25" s="150" t="str">
        <f>LEFT('Input Sheet'!S16,3)</f>
        <v>2.9</v>
      </c>
      <c r="X25" s="150">
        <f t="shared" si="1"/>
        <v>280.41336533566778</v>
      </c>
      <c r="Y25" s="150">
        <f t="shared" si="2"/>
        <v>15.240518038852912</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171</v>
      </c>
      <c r="S26" s="158">
        <f>IF('Input Sheet'!U17&gt;20,20,'Input Sheet'!U17)</f>
        <v>3.9546716003700277</v>
      </c>
      <c r="T26" s="159">
        <f>'Input Sheet'!Z17</f>
        <v>163.06742228472214</v>
      </c>
      <c r="U26" s="22"/>
      <c r="V26" s="66"/>
      <c r="W26" s="150" t="str">
        <f>LEFT('Input Sheet'!S17,4)</f>
        <v>3.10</v>
      </c>
      <c r="X26" s="150">
        <f t="shared" si="1"/>
        <v>163.06742228472214</v>
      </c>
      <c r="Y26" s="150">
        <f t="shared" si="2"/>
        <v>3.9546716003700277</v>
      </c>
      <c r="Z26" s="160">
        <f>IF('Input Sheet'!Y17&gt;20,20,'Input Sheet'!Y17)</f>
        <v>6.5380862285253372</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437</v>
      </c>
      <c r="S27" s="158">
        <f>IF('Input Sheet'!U18&gt;20,20,'Input Sheet'!U18)</f>
        <v>10.106382978723403</v>
      </c>
      <c r="T27" s="159">
        <f>'Input Sheet'!Z18</f>
        <v>298.51046156798122</v>
      </c>
      <c r="U27" s="22"/>
      <c r="V27" s="66"/>
      <c r="W27" s="150" t="str">
        <f>LEFT('Input Sheet'!S18,4)</f>
        <v>3.11</v>
      </c>
      <c r="X27" s="150">
        <f t="shared" si="1"/>
        <v>298.51046156798122</v>
      </c>
      <c r="Y27" s="150">
        <f t="shared" si="2"/>
        <v>10.106382978723403</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170</v>
      </c>
      <c r="S28" s="158">
        <f>IF('Input Sheet'!U19&gt;20,20,'Input Sheet'!U19)</f>
        <v>3.9315448658649403</v>
      </c>
      <c r="T28" s="159">
        <f>'Input Sheet'!Z19</f>
        <v>156.74752421701251</v>
      </c>
      <c r="U28" s="22"/>
      <c r="V28" s="66"/>
      <c r="W28" s="150" t="str">
        <f>LEFT('Input Sheet'!S19,4)</f>
        <v>3.12</v>
      </c>
      <c r="X28" s="150">
        <f t="shared" si="1"/>
        <v>156.74752421701251</v>
      </c>
      <c r="Y28" s="150">
        <f t="shared" si="2"/>
        <v>3.9315448658649403</v>
      </c>
      <c r="Z28" s="160">
        <f>IF('Input Sheet'!Y19&gt;20,20,'Input Sheet'!Y19)</f>
        <v>5.9853147696856492</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254</v>
      </c>
      <c r="S29" s="158">
        <f>IF('Input Sheet'!U20&gt;20,20,'Input Sheet'!U20)</f>
        <v>5.8741905642923218</v>
      </c>
      <c r="T29" s="159">
        <f>'Input Sheet'!Z20</f>
        <v>214.8585327138172</v>
      </c>
      <c r="U29" s="22"/>
      <c r="V29" s="66"/>
      <c r="W29" s="150" t="str">
        <f>LEFT('Input Sheet'!S20,4)</f>
        <v>3.13</v>
      </c>
      <c r="X29" s="150">
        <f t="shared" si="1"/>
        <v>214.8585327138172</v>
      </c>
      <c r="Y29" s="150">
        <f t="shared" si="2"/>
        <v>5.8741905642923218</v>
      </c>
      <c r="Z29" s="160">
        <f>IF('Input Sheet'!Y20&gt;20,20,'Input Sheet'!Y20)</f>
        <v>12.662610495056592</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371</v>
      </c>
      <c r="S30" s="158">
        <f>IF('Input Sheet'!U21&gt;20,20,'Input Sheet'!U21)</f>
        <v>8.5800185013876042</v>
      </c>
      <c r="T30" s="159">
        <f>'Input Sheet'!Z21</f>
        <v>245.52149049322475</v>
      </c>
      <c r="U30" s="22"/>
      <c r="V30" s="66"/>
      <c r="W30" s="150" t="str">
        <f>LEFT('Input Sheet'!S21,4)</f>
        <v>3.14</v>
      </c>
      <c r="X30" s="150">
        <f t="shared" si="1"/>
        <v>245.52149049322475</v>
      </c>
      <c r="Y30" s="150">
        <f t="shared" si="2"/>
        <v>8.5800185013876042</v>
      </c>
      <c r="Z30" s="160">
        <f>IF('Input Sheet'!Y21&gt;20,20,'Input Sheet'!Y21)</f>
        <v>18.209312453480944</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237</v>
      </c>
      <c r="S31" s="158">
        <f>IF('Input Sheet'!U22&gt;20,20,'Input Sheet'!U22)</f>
        <v>5.481036077705828</v>
      </c>
      <c r="T31" s="159">
        <f>'Input Sheet'!Z22</f>
        <v>100.84668829219009</v>
      </c>
      <c r="U31" s="22"/>
      <c r="V31" s="66"/>
      <c r="W31" s="150" t="str">
        <f>LEFT('Input Sheet'!S22,4)</f>
        <v>4.15</v>
      </c>
      <c r="X31" s="150">
        <f t="shared" si="1"/>
        <v>100.84668829219009</v>
      </c>
      <c r="Y31" s="150">
        <f t="shared" si="2"/>
        <v>5.481036077705828</v>
      </c>
      <c r="Z31" s="160">
        <f>IF('Input Sheet'!Y22&gt;20,20,'Input Sheet'!Y22)</f>
        <v>0.13347555514909265</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135</v>
      </c>
      <c r="S32" s="158">
        <f>IF('Input Sheet'!U23&gt;20,20,'Input Sheet'!U23)</f>
        <v>3.1221091581868641</v>
      </c>
      <c r="T32" s="159">
        <f>'Input Sheet'!Z23</f>
        <v>80.14558315146239</v>
      </c>
      <c r="U32" s="22"/>
      <c r="V32" s="66"/>
      <c r="W32" s="150" t="str">
        <f>LEFT('Input Sheet'!S23,4)</f>
        <v>4.16</v>
      </c>
      <c r="X32" s="150">
        <f t="shared" si="1"/>
        <v>80.14558315146239</v>
      </c>
      <c r="Y32" s="150">
        <f t="shared" si="2"/>
        <v>3.1221091581868641</v>
      </c>
      <c r="Z32" s="160">
        <f>IF('Input Sheet'!Y23&gt;20,20,'Input Sheet'!Y23)</f>
        <v>-2.6285271587630614</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432</v>
      </c>
      <c r="S33" s="158">
        <f>IF('Input Sheet'!U24&gt;20,20,'Input Sheet'!U24)</f>
        <v>9.990749306197964</v>
      </c>
      <c r="T33" s="159">
        <f>'Input Sheet'!Z24</f>
        <v>156.84716066945569</v>
      </c>
      <c r="U33" s="22"/>
      <c r="V33" s="66"/>
      <c r="W33" s="150" t="str">
        <f>LEFT('Input Sheet'!S24,4)</f>
        <v>4.17</v>
      </c>
      <c r="X33" s="150">
        <f t="shared" si="1"/>
        <v>156.84716066945569</v>
      </c>
      <c r="Y33" s="150">
        <f t="shared" si="2"/>
        <v>9.990749306197964</v>
      </c>
      <c r="Z33" s="160">
        <f>IF('Input Sheet'!Y24&gt;20,20,'Input Sheet'!Y24)</f>
        <v>9.74999057019253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51</v>
      </c>
      <c r="S34" s="158">
        <f>IF('Input Sheet'!U25&gt;20,20,'Input Sheet'!U25)</f>
        <v>1.179463459759482</v>
      </c>
      <c r="T34" s="159">
        <f>'Input Sheet'!Z25</f>
        <v>17.213859566418975</v>
      </c>
      <c r="U34" s="22"/>
      <c r="V34" s="66"/>
      <c r="W34" s="150" t="str">
        <f>LEFT('Input Sheet'!S25,4)</f>
        <v>4.18</v>
      </c>
      <c r="X34" s="150">
        <f t="shared" si="1"/>
        <v>17.213859566418975</v>
      </c>
      <c r="Y34" s="150">
        <f t="shared" si="2"/>
        <v>1.179463459759482</v>
      </c>
      <c r="Z34" s="160">
        <f>IF('Input Sheet'!Y25&gt;20,20,'Input Sheet'!Y25)</f>
        <v>-14.764420983307604</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227</v>
      </c>
      <c r="S35" s="158">
        <f>IF('Input Sheet'!U26&gt;20,20,'Input Sheet'!U26)</f>
        <v>5.2497687326549487</v>
      </c>
      <c r="T35" s="159">
        <f>'Input Sheet'!Z26</f>
        <v>81.60757735771854</v>
      </c>
      <c r="U35" s="22"/>
      <c r="V35" s="66"/>
      <c r="W35" s="150" t="str">
        <f>LEFT('Input Sheet'!S26,4)</f>
        <v>4.19</v>
      </c>
      <c r="X35" s="150">
        <f t="shared" si="1"/>
        <v>81.60757735771854</v>
      </c>
      <c r="Y35" s="150">
        <f t="shared" si="2"/>
        <v>5.2497687326549487</v>
      </c>
      <c r="Z35" s="160">
        <f>IF('Input Sheet'!Y26&gt;20,20,'Input Sheet'!Y26)</f>
        <v>-3.1712109952640581</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365</v>
      </c>
      <c r="S36" s="158">
        <f>IF('Input Sheet'!U27&gt;20,20,'Input Sheet'!U27)</f>
        <v>8.4412580943570763</v>
      </c>
      <c r="T36" s="159">
        <f>'Input Sheet'!Z27</f>
        <v>201.3514815677872</v>
      </c>
      <c r="U36" s="22"/>
      <c r="V36" s="66"/>
      <c r="W36" s="150" t="str">
        <f>LEFT('Input Sheet'!S27,4)</f>
        <v>5.20</v>
      </c>
      <c r="X36" s="150">
        <f t="shared" si="1"/>
        <v>201.3514815677872</v>
      </c>
      <c r="Y36" s="150">
        <f t="shared" si="2"/>
        <v>8.4412580943570763</v>
      </c>
      <c r="Z36" s="160">
        <f>IF('Input Sheet'!Y27&gt;20,20,'Input Sheet'!Y27)</f>
        <v>13.941160008487115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125</v>
      </c>
      <c r="S37" s="158">
        <f>IF('Input Sheet'!U28&gt;20,20,'Input Sheet'!U28)</f>
        <v>2.8908418131359852</v>
      </c>
      <c r="T37" s="159">
        <f>'Input Sheet'!Z28</f>
        <v>51.970150800695677</v>
      </c>
      <c r="U37" s="22"/>
      <c r="V37" s="66"/>
      <c r="W37" s="150" t="str">
        <f>LEFT('Input Sheet'!S28,4)</f>
        <v>5.21</v>
      </c>
      <c r="X37" s="150">
        <f t="shared" si="1"/>
        <v>51.970150800695677</v>
      </c>
      <c r="Y37" s="150">
        <f t="shared" si="2"/>
        <v>2.8908418131359852</v>
      </c>
      <c r="Z37" s="160">
        <f>IF('Input Sheet'!Y28&gt;20,20,'Input Sheet'!Y28)</f>
        <v>-7.6650856113884194</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51</v>
      </c>
      <c r="S38" s="158">
        <f>IF('Input Sheet'!U29&gt;20,20,'Input Sheet'!U29)</f>
        <v>1.179463459759482</v>
      </c>
      <c r="T38" s="159">
        <f>'Input Sheet'!Z29</f>
        <v>19.689804582298876</v>
      </c>
      <c r="U38" s="22"/>
      <c r="V38" s="66"/>
      <c r="W38" s="150" t="str">
        <f>LEFT('Input Sheet'!S29,4)</f>
        <v>5.22</v>
      </c>
      <c r="X38" s="150">
        <f t="shared" si="1"/>
        <v>19.689804582298876</v>
      </c>
      <c r="Y38" s="150">
        <f t="shared" si="2"/>
        <v>1.179463459759482</v>
      </c>
      <c r="Z38" s="160">
        <f>IF('Input Sheet'!Y29&gt;20,20,'Input Sheet'!Y29)</f>
        <v>-13.330565082835601</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50</v>
      </c>
      <c r="S39" s="158">
        <f>IF('Input Sheet'!U30&gt;20,20,'Input Sheet'!U30)</f>
        <v>1.1563367252543941</v>
      </c>
      <c r="T39" s="159">
        <f>'Input Sheet'!Z30</f>
        <v>18.70331072569136</v>
      </c>
      <c r="U39" s="22"/>
      <c r="V39" s="66"/>
      <c r="W39" s="150" t="str">
        <f>LEFT('Input Sheet'!S30,4)</f>
        <v>5.23</v>
      </c>
      <c r="X39" s="150">
        <f t="shared" si="1"/>
        <v>18.70331072569136</v>
      </c>
      <c r="Y39" s="150">
        <f t="shared" si="2"/>
        <v>1.1563367252543941</v>
      </c>
      <c r="Z39" s="160">
        <f>IF('Input Sheet'!Y30&gt;20,20,'Input Sheet'!Y30)</f>
        <v>-13.723242749870444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71</v>
      </c>
      <c r="S40" s="158">
        <f>IF('Input Sheet'!U31&gt;20,20,'Input Sheet'!U31)</f>
        <v>1.6419981498612395</v>
      </c>
      <c r="T40" s="159">
        <f>'Input Sheet'!Z31</f>
        <v>19.14263150480658</v>
      </c>
      <c r="U40" s="22"/>
      <c r="V40" s="66"/>
      <c r="W40" s="150" t="str">
        <f>LEFT('Input Sheet'!S31,4)</f>
        <v>5.24</v>
      </c>
      <c r="X40" s="150">
        <f t="shared" si="1"/>
        <v>19.14263150480658</v>
      </c>
      <c r="Y40" s="150">
        <f t="shared" si="2"/>
        <v>1.6419981498612395</v>
      </c>
      <c r="Z40" s="170">
        <f>IF('Input Sheet'!Y31&gt;20,20,'Input Sheet'!Y31)</f>
        <v>-16.286279897011177</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v>
      </c>
      <c r="S41" s="158">
        <f>IF('Input Sheet'!U32&gt;20,20,'Input Sheet'!U32)</f>
        <v>4.6253469010175768E-2</v>
      </c>
      <c r="T41" s="159">
        <f>'Input Sheet'!Z32</f>
        <v>1.3889246414407574</v>
      </c>
      <c r="U41" s="22"/>
      <c r="V41" s="66"/>
      <c r="W41" s="150" t="str">
        <f>LEFT('Input Sheet'!S32,4)</f>
        <v>5.25</v>
      </c>
      <c r="X41" s="150">
        <f t="shared" si="1"/>
        <v>1.3889246414407574</v>
      </c>
      <c r="Y41" s="150">
        <f t="shared" si="2"/>
        <v>4.6253469010175768E-2</v>
      </c>
      <c r="Z41" s="170">
        <f>IF('Input Sheet'!Y32&gt;20,20,'Input Sheet'!Y32)</f>
        <v>-12.035270628019013</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1E3BEBDC-24AB-4930-99C6-FC3D62D03D2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772B6-58BC-4C5C-9490-236364AF4BF5}">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Winsford Gravel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5.0400122659805736E-2</v>
      </c>
      <c r="K20" s="212"/>
      <c r="L20" s="213">
        <f>IF('Wellbeing Acorn Knowledge Group'!$AX$3=0,'Wellbeing Acorn Knowledge Group'!AZ6,'Wellbeing Acorn Knowledge Group'!AZ36)</f>
        <v>101.4691927825744</v>
      </c>
      <c r="M20" s="213"/>
      <c r="N20" s="214"/>
      <c r="O20" s="214"/>
      <c r="P20" s="214"/>
      <c r="Q20" s="214"/>
      <c r="R20" s="78"/>
      <c r="S20" s="78"/>
      <c r="T20" s="78"/>
      <c r="U20" s="72"/>
      <c r="V20" s="72"/>
      <c r="W20" s="187"/>
      <c r="X20" s="66"/>
      <c r="Y20" s="84"/>
      <c r="Z20" s="1">
        <f>IF(L20="",100,L20)</f>
        <v>101.4691927825744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0.15035353909828864</v>
      </c>
      <c r="K21" s="212"/>
      <c r="L21" s="213">
        <f>IF('Wellbeing Acorn Knowledge Group'!$AX$3=0,'Wellbeing Acorn Knowledge Group'!AZ7,'Wellbeing Acorn Knowledge Group'!AZ37)</f>
        <v>100.04763670648961</v>
      </c>
      <c r="M21" s="213"/>
      <c r="N21" s="214"/>
      <c r="O21" s="214"/>
      <c r="P21" s="214"/>
      <c r="Q21" s="214"/>
      <c r="R21" s="78"/>
      <c r="S21" s="78"/>
      <c r="T21" s="78"/>
      <c r="U21" s="72"/>
      <c r="V21" s="72"/>
      <c r="W21" s="187"/>
      <c r="X21" s="66"/>
      <c r="Y21" s="84"/>
      <c r="Z21" s="1">
        <f>IF(L21="",100,L21)</f>
        <v>100.04763670648961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9.2538345421137827E-2</v>
      </c>
      <c r="K22" s="212"/>
      <c r="L22" s="213">
        <f>IF('Wellbeing Acorn Knowledge Group'!$AX$3=0,'Wellbeing Acorn Knowledge Group'!AZ8,'Wellbeing Acorn Knowledge Group'!AZ38)</f>
        <v>112.84221423926681</v>
      </c>
      <c r="M22" s="213"/>
      <c r="N22" s="214"/>
      <c r="O22" s="214"/>
      <c r="P22" s="214"/>
      <c r="Q22" s="214"/>
      <c r="R22" s="78"/>
      <c r="S22" s="78"/>
      <c r="T22" s="78"/>
      <c r="U22" s="72"/>
      <c r="V22" s="72"/>
      <c r="W22" s="187"/>
      <c r="X22" s="66"/>
      <c r="Y22" s="84"/>
      <c r="Z22" s="1">
        <f>IF(L22="",100,L22)</f>
        <v>112.84221423926681</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0.13945277499421832</v>
      </c>
      <c r="K23" s="212"/>
      <c r="L23" s="213">
        <f>IF('Wellbeing Acorn Knowledge Group'!$AX$3=0,'Wellbeing Acorn Knowledge Group'!AZ9,'Wellbeing Acorn Knowledge Group'!AZ39)</f>
        <v>105.20310494055258</v>
      </c>
      <c r="M23" s="213"/>
      <c r="N23" s="214"/>
      <c r="O23" s="214"/>
      <c r="P23" s="214"/>
      <c r="Q23" s="214"/>
      <c r="R23" s="78"/>
      <c r="S23" s="78"/>
      <c r="T23" s="78"/>
      <c r="U23" s="72"/>
      <c r="V23" s="72"/>
      <c r="W23" s="187"/>
      <c r="X23" s="66"/>
      <c r="Y23" s="84"/>
      <c r="Z23" s="1">
        <f t="shared" ref="Z23:Z65" si="1">IF(L23="",100,L23)</f>
        <v>105.20310494055258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0.19406563699629972</v>
      </c>
      <c r="K24" s="212"/>
      <c r="L24" s="213">
        <f>IF('Wellbeing Acorn Knowledge Group'!$AX$3=0,'Wellbeing Acorn Knowledge Group'!AZ10,'Wellbeing Acorn Knowledge Group'!AZ40)</f>
        <v>99.633552655424424</v>
      </c>
      <c r="M24" s="213"/>
      <c r="N24" s="214"/>
      <c r="O24" s="214"/>
      <c r="P24" s="214"/>
      <c r="Q24" s="214"/>
      <c r="R24" s="78"/>
      <c r="S24" s="78"/>
      <c r="T24" s="78"/>
      <c r="U24" s="72"/>
      <c r="V24" s="72"/>
      <c r="W24" s="187"/>
      <c r="X24" s="66"/>
      <c r="Y24" s="84"/>
      <c r="Z24" s="1">
        <f t="shared" si="1"/>
        <v>99.633552655424424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0.18581074242229417</v>
      </c>
      <c r="K25" s="212"/>
      <c r="L25" s="213">
        <f>IF('Wellbeing Acorn Knowledge Group'!$AX$3=0,'Wellbeing Acorn Knowledge Group'!AZ11,'Wellbeing Acorn Knowledge Group'!AZ41)</f>
        <v>95.833373868880201</v>
      </c>
      <c r="M25" s="213"/>
      <c r="N25" s="214"/>
      <c r="O25" s="214"/>
      <c r="P25" s="214"/>
      <c r="Q25" s="214"/>
      <c r="R25" s="78"/>
      <c r="S25" s="78"/>
      <c r="T25" s="78"/>
      <c r="U25" s="72"/>
      <c r="V25" s="72"/>
      <c r="W25" s="187"/>
      <c r="X25" s="66"/>
      <c r="Y25" s="84"/>
      <c r="Z25" s="1">
        <f t="shared" si="1"/>
        <v>95.833373868880201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9.3557372493987045E-2</v>
      </c>
      <c r="K26" s="212"/>
      <c r="L26" s="213">
        <f>IF('Wellbeing Acorn Knowledge Group'!$AX$3=0,'Wellbeing Acorn Knowledge Group'!AZ12,'Wellbeing Acorn Knowledge Group'!AZ42)</f>
        <v>94.06734965684322</v>
      </c>
      <c r="M26" s="213"/>
      <c r="N26" s="214"/>
      <c r="O26" s="214"/>
      <c r="P26" s="214"/>
      <c r="Q26" s="214"/>
      <c r="R26" s="78"/>
      <c r="S26" s="78"/>
      <c r="T26" s="78"/>
      <c r="U26" s="72"/>
      <c r="V26" s="72"/>
      <c r="W26" s="187"/>
      <c r="X26" s="66"/>
      <c r="Y26" s="84"/>
      <c r="Z26" s="1">
        <f t="shared" si="1"/>
        <v>94.06734965684322</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9.3821466189639227E-2</v>
      </c>
      <c r="K27" s="212"/>
      <c r="L27" s="213">
        <f>IF('Wellbeing Acorn Knowledge Group'!$AX$3=0,'Wellbeing Acorn Knowledge Group'!AZ13,'Wellbeing Acorn Knowledge Group'!AZ43)</f>
        <v>96.36707715396507</v>
      </c>
      <c r="M27" s="213"/>
      <c r="N27" s="214"/>
      <c r="O27" s="214"/>
      <c r="P27" s="214"/>
      <c r="Q27" s="214"/>
      <c r="R27" s="78"/>
      <c r="S27" s="78"/>
      <c r="T27" s="78"/>
      <c r="U27" s="72"/>
      <c r="V27" s="72"/>
      <c r="W27" s="187"/>
      <c r="X27" s="66"/>
      <c r="Y27" s="84"/>
      <c r="Z27" s="1">
        <f t="shared" si="1"/>
        <v>96.36707715396507</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BE3CDF68-4A8B-4CFB-940D-894B5CBFBCDA}">
      <formula1>List2</formula1>
    </dataValidation>
    <dataValidation type="list" allowBlank="1" showInputMessage="1" showErrorMessage="1" sqref="F13:M13" xr:uid="{546CAC71-8AE3-42DF-AB27-3B783BD130E3}">
      <formula1>Feature_list</formula1>
    </dataValidation>
  </dataValidations>
  <hyperlinks>
    <hyperlink ref="J8:W8" r:id="rId1" tooltip="CACI Copyrights" display="http://www.caci.co.uk/copyrightnotices.pdf" xr:uid="{7D1E16D9-CE62-4BE6-A219-97D76243021B}"/>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BBC6-50A4-4E30-8CE3-1FCCFCDB1662}">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685266CF-37E3-442C-BD87-28E9AFB48BE7}"/>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46EBB-C05F-4FDA-BD78-F36B98EAACE0}">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-7.6539610521642487</v>
      </c>
      <c r="M8" s="309">
        <f t="shared" si="0"/>
        <v>0</v>
      </c>
      <c r="N8" s="311"/>
      <c r="O8" s="312" t="str">
        <f>LEFT(S8,1)</f>
        <v>1</v>
      </c>
      <c r="P8" s="312" t="str">
        <f>LEFT(S8,3)</f>
        <v>1.1</v>
      </c>
      <c r="Q8" s="312">
        <f>RANK(Z8,$Z$8:$Z$72,0)+COUNTIF($Z$8:Z8,Z8)-1</f>
        <v>23</v>
      </c>
      <c r="R8" s="312">
        <f>RANK(U8,$U$8:$U$72,0)+COUNTIF($U$8:U8,U8)-1</f>
        <v>23</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-7.6539610521642487</v>
      </c>
      <c r="Z8" s="309">
        <f>IF(AND(W8&gt;0,X8&gt;0),(U8/W8)*100,0)</f>
        <v>0</v>
      </c>
      <c r="AA8" s="72"/>
      <c r="AB8" s="315">
        <v>1</v>
      </c>
      <c r="AC8" s="293" t="str">
        <f>VLOOKUP($AB$8,$Q$8:$Z$73,3,FALSE)</f>
        <v>7.64 Inactive communal populations</v>
      </c>
      <c r="AD8" s="309">
        <f>VLOOKUP($AB$8,$Q$8:$Z$72,4,FALSE)</f>
        <v>140</v>
      </c>
      <c r="AE8" s="310">
        <f>VLOOKUP($AB$8,$Q$8:$Z$72,5,FALSE)</f>
        <v>3.2377428307123033</v>
      </c>
      <c r="AF8" s="309">
        <f>VLOOKUP($AB$8,$Q$8:$Z$72,6,FALSE)</f>
        <v>3052</v>
      </c>
      <c r="AG8" s="310">
        <f>VLOOKUP($AB$8,$Q$8:$Z$72,7,FALSE)</f>
        <v>0.81740877134248413</v>
      </c>
      <c r="AH8" s="310">
        <f>VLOOKUP($AB$8,$Q$8:$Z$72,8,FALSE)</f>
        <v>4.5871559633027523</v>
      </c>
      <c r="AI8" s="310">
        <f>VLOOKUP($AB$8,$Q$8:$Z$72,9,FALSE)</f>
        <v>17.675869352851592</v>
      </c>
      <c r="AJ8" s="309">
        <f>VLOOKUP($AB$8,$Q$8:$Z$72,10,FALSE)</f>
        <v>396.09837136867833</v>
      </c>
      <c r="AK8" s="72"/>
      <c r="AL8" s="315">
        <v>1</v>
      </c>
      <c r="AM8" s="293" t="str">
        <f>VLOOKUP($AL$8,$R$8:$Z$72,2,FALSE)</f>
        <v>2.9 Detrimental practices</v>
      </c>
      <c r="AN8" s="309">
        <f>VLOOKUP($AL$8,$R$8:$Z$72,3,FALSE)</f>
        <v>659</v>
      </c>
      <c r="AO8" s="310">
        <f>VLOOKUP($AL$8,$R$8:$Z$72,4,FALSE)</f>
        <v>15.240518038852912</v>
      </c>
      <c r="AP8" s="309">
        <f>VLOOKUP($AL$8,$R$8:$Z$72,5,FALSE)</f>
        <v>20293</v>
      </c>
      <c r="AQ8" s="310">
        <f>VLOOKUP($AL$8,$R$8:$Z$72,6,FALSE)</f>
        <v>5.4350184131235348</v>
      </c>
      <c r="AR8" s="310">
        <f>VLOOKUP($AL$8,$R$8:$Z$72,7,FALSE)</f>
        <v>3.2474252205193914</v>
      </c>
      <c r="AS8" s="310">
        <f>VLOOKUP($AL$8,$R$8:$Z$72,8,FALSE)</f>
        <v>28.441132724541852</v>
      </c>
      <c r="AT8" s="309">
        <f>VLOOKUP($AL$8,$R$8:$Z$72,9,FALSE)</f>
        <v>280.41336533566778</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-14.587985330297546</v>
      </c>
      <c r="M9" s="309">
        <f t="shared" si="0"/>
        <v>0</v>
      </c>
      <c r="N9" s="311"/>
      <c r="O9" s="312" t="str">
        <f t="shared" ref="O9:O36" si="4">LEFT(S9,1)</f>
        <v>1</v>
      </c>
      <c r="P9" s="312" t="str">
        <f t="shared" ref="P9:P16" si="5">LEFT(S9,3)</f>
        <v>1.2</v>
      </c>
      <c r="Q9" s="312">
        <f>RANK(Z9,$Z$8:$Z$72,0)+COUNTIF($Z$8:Z9,Z9)-1</f>
        <v>24</v>
      </c>
      <c r="R9" s="312">
        <f>RANK(U9,$U$8:$U$72,0)+COUNTIF($U$8:U9,U9)-1</f>
        <v>24</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-14.587985330297546</v>
      </c>
      <c r="Z9" s="309">
        <f t="shared" ref="Z9:Z36" si="10">IF(AND(W9&gt;0,X9&gt;0),(U9/W9)*100,0)</f>
        <v>0</v>
      </c>
      <c r="AA9" s="72"/>
      <c r="AB9" s="315">
        <v>2</v>
      </c>
      <c r="AC9" s="293" t="str">
        <f>VLOOKUP($AB$9,$Q$8:$Z$72,3,FALSE)</f>
        <v>3.11 Pressured parents</v>
      </c>
      <c r="AD9" s="309">
        <f>VLOOKUP($AB$9,$Q$8:$Z$72,4,FALSE)</f>
        <v>437</v>
      </c>
      <c r="AE9" s="310">
        <f>VLOOKUP($AB$9,$Q$8:$Z$72,5,FALSE)</f>
        <v>10.106382978723403</v>
      </c>
      <c r="AF9" s="309">
        <f>VLOOKUP($AB$9,$Q$8:$Z$72,6,FALSE)</f>
        <v>12641</v>
      </c>
      <c r="AG9" s="310">
        <f>VLOOKUP($AB$9,$Q$8:$Z$72,7,FALSE)</f>
        <v>3.3856042852360226</v>
      </c>
      <c r="AH9" s="310">
        <f>VLOOKUP($AB$9,$Q$8:$Z$72,8,FALSE)</f>
        <v>3.4570049837829284</v>
      </c>
      <c r="AI9" s="310">
        <f>VLOOKUP($AB$9,$Q$8:$Z$72,9,FALSE)</f>
        <v>24.435623148454802</v>
      </c>
      <c r="AJ9" s="309">
        <f>VLOOKUP($AB$9,$Q$8:$Z$72,10,FALSE)</f>
        <v>298.51046156798122</v>
      </c>
      <c r="AK9" s="72"/>
      <c r="AL9" s="315">
        <v>2</v>
      </c>
      <c r="AM9" s="293" t="str">
        <f>VLOOKUP($AL$9,$R$8:$Z$72,2,FALSE)</f>
        <v>3.11 Pressured parents</v>
      </c>
      <c r="AN9" s="309">
        <f>VLOOKUP($AL$9,$R$8:$Z$72,3,FALSE)</f>
        <v>437</v>
      </c>
      <c r="AO9" s="310">
        <f>VLOOKUP($AL$9,$R$8:$Z$72,4,FALSE)</f>
        <v>10.106382978723403</v>
      </c>
      <c r="AP9" s="309">
        <f>VLOOKUP($AL$9,$R$8:$Z$72,5,FALSE)</f>
        <v>12641</v>
      </c>
      <c r="AQ9" s="310">
        <f>VLOOKUP($AL$9,$R$8:$Z$72,6,FALSE)</f>
        <v>3.3856042852360226</v>
      </c>
      <c r="AR9" s="310">
        <f>VLOOKUP($AL$9,$R$8:$Z$72,7,FALSE)</f>
        <v>3.4570049837829284</v>
      </c>
      <c r="AS9" s="310">
        <f>VLOOKUP($AL$9,$R$8:$Z$72,8,FALSE)</f>
        <v>24.435623148454802</v>
      </c>
      <c r="AT9" s="309">
        <f>VLOOKUP($AL$9,$R$8:$Z$72,9,FALSE)</f>
        <v>298.51046156798122</v>
      </c>
      <c r="BK9" s="31"/>
      <c r="BM9" s="298"/>
      <c r="BN9" s="299"/>
      <c r="BP9" s="31"/>
      <c r="BQ9" s="31"/>
      <c r="BR9" s="31"/>
    </row>
    <row r="10" spans="2:70" ht="15" customHeight="1" x14ac:dyDescent="0.25">
      <c r="B10" s="306" t="s">
        <v>132</v>
      </c>
      <c r="C10" s="307">
        <v>128</v>
      </c>
      <c r="D10" s="307">
        <v>4750</v>
      </c>
      <c r="F10" s="308" t="str">
        <f t="shared" si="3"/>
        <v>1.3 Inactive singles</v>
      </c>
      <c r="G10" s="309">
        <f t="shared" si="0"/>
        <v>128</v>
      </c>
      <c r="H10" s="310">
        <f t="shared" si="0"/>
        <v>2.9602220166512492</v>
      </c>
      <c r="I10" s="309">
        <f t="shared" si="0"/>
        <v>4750</v>
      </c>
      <c r="J10" s="310">
        <f t="shared" si="0"/>
        <v>1.2721794442584533</v>
      </c>
      <c r="K10" s="310">
        <f t="shared" si="0"/>
        <v>2.6947368421052631</v>
      </c>
      <c r="L10" s="310">
        <f t="shared" si="0"/>
        <v>9.904493606486021</v>
      </c>
      <c r="M10" s="309">
        <f t="shared" si="0"/>
        <v>232.68903062466529</v>
      </c>
      <c r="N10" s="311"/>
      <c r="O10" s="312" t="str">
        <f t="shared" si="4"/>
        <v>1</v>
      </c>
      <c r="P10" s="312" t="str">
        <f t="shared" si="5"/>
        <v>1.3</v>
      </c>
      <c r="Q10" s="312">
        <f>RANK(Z10,$Z$8:$Z$72,0)+COUNTIF($Z$8:Z10,Z10)-1</f>
        <v>5</v>
      </c>
      <c r="R10" s="312">
        <f>RANK(U10,$U$8:$U$72,0)+COUNTIF($U$8:U10,U10)-1</f>
        <v>14</v>
      </c>
      <c r="S10" s="293" t="s">
        <v>133</v>
      </c>
      <c r="T10" s="313">
        <f t="shared" si="6"/>
        <v>128</v>
      </c>
      <c r="U10" s="314">
        <f t="shared" si="7"/>
        <v>2.9602220166512492</v>
      </c>
      <c r="V10" s="313">
        <f t="shared" si="8"/>
        <v>4750</v>
      </c>
      <c r="W10" s="314">
        <f t="shared" si="1"/>
        <v>1.2721794442584533</v>
      </c>
      <c r="X10" s="310">
        <f t="shared" si="9"/>
        <v>2.6947368421052631</v>
      </c>
      <c r="Y10" s="310">
        <f t="shared" si="2"/>
        <v>9.904493606486021</v>
      </c>
      <c r="Z10" s="309">
        <f>IF(AND(W10&gt;0,X10&gt;0),(U10/W10)*100,0)</f>
        <v>232.68903062466529</v>
      </c>
      <c r="AA10" s="72"/>
      <c r="AB10" s="315">
        <v>3</v>
      </c>
      <c r="AC10" s="293" t="str">
        <f>VLOOKUP($AB$10,$Q$8:$Z$72,3,FALSE)</f>
        <v>2.9 Detrimental practices</v>
      </c>
      <c r="AD10" s="309">
        <f>VLOOKUP($AB$10,$Q$8:$Z$72,4,FALSE)</f>
        <v>659</v>
      </c>
      <c r="AE10" s="310">
        <f>VLOOKUP($AB$10,$Q$8:$Z$72,5,FALSE)</f>
        <v>15.240518038852912</v>
      </c>
      <c r="AF10" s="309">
        <f>VLOOKUP($AB$10,$Q$8:$Z$72,6,FALSE)</f>
        <v>20293</v>
      </c>
      <c r="AG10" s="310">
        <f>VLOOKUP($AB$10,$Q$8:$Z$72,7,FALSE)</f>
        <v>5.4350184131235348</v>
      </c>
      <c r="AH10" s="310">
        <f>VLOOKUP($AB$10,$Q$8:$Z$72,8,FALSE)</f>
        <v>3.2474252205193914</v>
      </c>
      <c r="AI10" s="310">
        <f>VLOOKUP($AB$10,$Q$8:$Z$72,9,FALSE)</f>
        <v>28.441132724541852</v>
      </c>
      <c r="AJ10" s="309">
        <f>VLOOKUP($AB$10,$Q$8:$Z$72,10,FALSE)</f>
        <v>280.41336533566778</v>
      </c>
      <c r="AK10" s="72"/>
      <c r="AL10" s="315">
        <v>3</v>
      </c>
      <c r="AM10" s="293" t="str">
        <f>VLOOKUP($AL$10,$R$8:$Z$72,2,FALSE)</f>
        <v>4.17 Engaged elders</v>
      </c>
      <c r="AN10" s="309">
        <f>VLOOKUP($AL$10,$R$8:$Z$72,3,FALSE)</f>
        <v>432</v>
      </c>
      <c r="AO10" s="310">
        <f>VLOOKUP($AL$10,$R$8:$Z$72,4,FALSE)</f>
        <v>9.990749306197964</v>
      </c>
      <c r="AP10" s="309">
        <f>VLOOKUP($AL$10,$R$8:$Z$72,5,FALSE)</f>
        <v>23783</v>
      </c>
      <c r="AQ10" s="310">
        <f>VLOOKUP($AL$10,$R$8:$Z$72,6,FALSE)</f>
        <v>6.3697355205892201</v>
      </c>
      <c r="AR10" s="310">
        <f>VLOOKUP($AL$10,$R$8:$Z$72,7,FALSE)</f>
        <v>1.8164234957742924</v>
      </c>
      <c r="AS10" s="310">
        <f>VLOOKUP($AL$10,$R$8:$Z$72,8,FALSE)</f>
        <v>9.74999057019253</v>
      </c>
      <c r="AT10" s="309">
        <f>VLOOKUP($AL$10,$R$8:$Z$72,9,FALSE)</f>
        <v>156.84716066945569</v>
      </c>
      <c r="BK10" s="31"/>
      <c r="BM10" s="298"/>
      <c r="BN10" s="299"/>
      <c r="BP10" s="31"/>
      <c r="BQ10" s="31"/>
      <c r="BR10" s="31"/>
    </row>
    <row r="11" spans="2:70" ht="15" customHeight="1" x14ac:dyDescent="0.25">
      <c r="B11" s="306" t="s">
        <v>134</v>
      </c>
      <c r="C11" s="307">
        <v>47</v>
      </c>
      <c r="D11" s="307">
        <v>3117</v>
      </c>
      <c r="F11" s="308" t="str">
        <f t="shared" si="3"/>
        <v>1.4 Struggling on low incomes</v>
      </c>
      <c r="G11" s="309">
        <f>IF($G$4=1,T11,IF($G$4=2,AD11,IF($G$4=3,AN11,"")))</f>
        <v>47</v>
      </c>
      <c r="H11" s="310">
        <f t="shared" si="0"/>
        <v>1.0869565217391304</v>
      </c>
      <c r="I11" s="309">
        <f t="shared" si="0"/>
        <v>3117</v>
      </c>
      <c r="J11" s="310">
        <f t="shared" si="0"/>
        <v>0.83481754268496822</v>
      </c>
      <c r="K11" s="310">
        <f t="shared" si="0"/>
        <v>1.5078601219120948</v>
      </c>
      <c r="L11" s="310">
        <f t="shared" si="0"/>
        <v>1.8222478296587095</v>
      </c>
      <c r="M11" s="309">
        <f t="shared" si="0"/>
        <v>130.20288460197233</v>
      </c>
      <c r="N11" s="311"/>
      <c r="O11" s="312" t="str">
        <f t="shared" si="4"/>
        <v>1</v>
      </c>
      <c r="P11" s="312" t="str">
        <f t="shared" si="5"/>
        <v>1.4</v>
      </c>
      <c r="Q11" s="312">
        <f>RANK(Z11,$Z$8:$Z$72,0)+COUNTIF($Z$8:Z11,Z11)-1</f>
        <v>12</v>
      </c>
      <c r="R11" s="312">
        <f>RANK(U11,$U$8:$U$72,0)+COUNTIF($U$8:U11,U11)-1</f>
        <v>20</v>
      </c>
      <c r="S11" s="293" t="s">
        <v>135</v>
      </c>
      <c r="T11" s="313">
        <f t="shared" si="6"/>
        <v>47</v>
      </c>
      <c r="U11" s="314">
        <f t="shared" si="7"/>
        <v>1.0869565217391304</v>
      </c>
      <c r="V11" s="313">
        <f t="shared" si="8"/>
        <v>3117</v>
      </c>
      <c r="W11" s="314">
        <f t="shared" si="1"/>
        <v>0.83481754268496822</v>
      </c>
      <c r="X11" s="310">
        <f t="shared" si="9"/>
        <v>1.5078601219120948</v>
      </c>
      <c r="Y11" s="310">
        <f t="shared" si="2"/>
        <v>1.8222478296587095</v>
      </c>
      <c r="Z11" s="309">
        <f t="shared" si="10"/>
        <v>130.20288460197233</v>
      </c>
      <c r="AA11" s="72"/>
      <c r="AB11" s="315">
        <v>4</v>
      </c>
      <c r="AC11" s="293" t="str">
        <f>VLOOKUP($AB$11,$Q$8:$Z$72,3,FALSE)</f>
        <v>3.14 Mid-life moderation</v>
      </c>
      <c r="AD11" s="309">
        <f>VLOOKUP($AB$11,$Q$8:$Z$72,4,FALSE)</f>
        <v>371</v>
      </c>
      <c r="AE11" s="310">
        <f>VLOOKUP($AB$11,$Q$8:$Z$72,5,FALSE)</f>
        <v>8.5800185013876042</v>
      </c>
      <c r="AF11" s="309">
        <f>VLOOKUP($AB$11,$Q$8:$Z$72,6,FALSE)</f>
        <v>13048</v>
      </c>
      <c r="AG11" s="310">
        <f>VLOOKUP($AB$11,$Q$8:$Z$72,7,FALSE)</f>
        <v>3.4946099765651155</v>
      </c>
      <c r="AH11" s="310">
        <f>VLOOKUP($AB$11,$Q$8:$Z$72,8,FALSE)</f>
        <v>2.8433476394849784</v>
      </c>
      <c r="AI11" s="310">
        <f>VLOOKUP($AB$11,$Q$8:$Z$72,9,FALSE)</f>
        <v>18.209312453480944</v>
      </c>
      <c r="AJ11" s="309">
        <f>VLOOKUP($AB$11,$Q$8:$Z$72,10,FALSE)</f>
        <v>245.52149049322475</v>
      </c>
      <c r="AK11" s="72"/>
      <c r="AL11" s="315">
        <v>4</v>
      </c>
      <c r="AM11" s="293" t="str">
        <f>VLOOKUP($AL$11,$R$8:$Z$72,2,FALSE)</f>
        <v>3.14 Mid-life moderation</v>
      </c>
      <c r="AN11" s="309">
        <f>VLOOKUP($AL$11,$R$8:$Z$72,3,FALSE)</f>
        <v>371</v>
      </c>
      <c r="AO11" s="310">
        <f>VLOOKUP($AL$11,$R$8:$Z$72,4,FALSE)</f>
        <v>8.5800185013876042</v>
      </c>
      <c r="AP11" s="309">
        <f>VLOOKUP($AL$11,$R$8:$Z$72,5,FALSE)</f>
        <v>13048</v>
      </c>
      <c r="AQ11" s="310">
        <f>VLOOKUP($AL$11,$R$8:$Z$72,6,FALSE)</f>
        <v>3.4946099765651155</v>
      </c>
      <c r="AR11" s="310">
        <f>VLOOKUP($AL$11,$R$8:$Z$72,7,FALSE)</f>
        <v>2.8433476394849784</v>
      </c>
      <c r="AS11" s="310">
        <f>VLOOKUP($AL$11,$R$8:$Z$72,8,FALSE)</f>
        <v>18.209312453480944</v>
      </c>
      <c r="AT11" s="309">
        <f>VLOOKUP($AL$11,$R$8:$Z$72,9,FALSE)</f>
        <v>245.52149049322475</v>
      </c>
      <c r="AU11" s="72"/>
      <c r="AV11" s="72"/>
      <c r="AW11" s="72"/>
      <c r="BK11" s="31"/>
      <c r="BM11" s="298"/>
      <c r="BN11" s="299"/>
      <c r="BP11" s="31"/>
      <c r="BR11" s="31"/>
    </row>
    <row r="12" spans="2:70" ht="15" customHeight="1" x14ac:dyDescent="0.25">
      <c r="B12" s="306" t="s">
        <v>136</v>
      </c>
      <c r="C12" s="307">
        <v>36</v>
      </c>
      <c r="D12" s="307">
        <v>4287</v>
      </c>
      <c r="F12" s="308" t="str">
        <f t="shared" si="3"/>
        <v>1.5 Multi-generational strains</v>
      </c>
      <c r="G12" s="309">
        <f t="shared" si="0"/>
        <v>36</v>
      </c>
      <c r="H12" s="310">
        <f t="shared" si="0"/>
        <v>0.83256244218316378</v>
      </c>
      <c r="I12" s="309">
        <f t="shared" si="0"/>
        <v>4287</v>
      </c>
      <c r="J12" s="310">
        <f t="shared" si="0"/>
        <v>1.148175426849682</v>
      </c>
      <c r="K12" s="310">
        <f t="shared" si="0"/>
        <v>0.83974807557732678</v>
      </c>
      <c r="L12" s="310">
        <f t="shared" si="0"/>
        <v>-1.948055097704479</v>
      </c>
      <c r="M12" s="309">
        <f t="shared" si="0"/>
        <v>72.511780230963083</v>
      </c>
      <c r="N12" s="311"/>
      <c r="O12" s="312" t="str">
        <f t="shared" si="4"/>
        <v>1</v>
      </c>
      <c r="P12" s="312" t="str">
        <f t="shared" si="5"/>
        <v>1.5</v>
      </c>
      <c r="Q12" s="312">
        <f>RANK(Z12,$Z$8:$Z$72,0)+COUNTIF($Z$8:Z12,Z12)-1</f>
        <v>16</v>
      </c>
      <c r="R12" s="312">
        <f>RANK(U12,$U$8:$U$72,0)+COUNTIF($U$8:U12,U12)-1</f>
        <v>21</v>
      </c>
      <c r="S12" s="293" t="s">
        <v>137</v>
      </c>
      <c r="T12" s="313">
        <f t="shared" si="6"/>
        <v>36</v>
      </c>
      <c r="U12" s="314">
        <f t="shared" si="7"/>
        <v>0.83256244218316378</v>
      </c>
      <c r="V12" s="313">
        <f t="shared" si="8"/>
        <v>4287</v>
      </c>
      <c r="W12" s="314">
        <f t="shared" si="1"/>
        <v>1.148175426849682</v>
      </c>
      <c r="X12" s="310">
        <f t="shared" si="9"/>
        <v>0.83974807557732678</v>
      </c>
      <c r="Y12" s="310">
        <f>IF(AND((SQRT((W12*(100-W12))/SUM($T$8:$T$71)))&gt;0, SUM($T$8:$T$71)&gt;0),(U12-W12)/(SQRT((W12*(100-W12))/SUM($T$8:$T$71))),0)</f>
        <v>-1.948055097704479</v>
      </c>
      <c r="Z12" s="309">
        <f>IF(AND(W12&gt;0,X12&gt;0),(U12/W12)*100,0)</f>
        <v>72.511780230963083</v>
      </c>
      <c r="AA12" s="72"/>
      <c r="AB12" s="315">
        <v>5</v>
      </c>
      <c r="AC12" s="293" t="str">
        <f>VLOOKUP($AB$12,$Q$8:$Z$72,3,FALSE)</f>
        <v>1.3 Inactive singles</v>
      </c>
      <c r="AD12" s="309">
        <f>VLOOKUP($AB$12,$Q$8:$Z$72,4,FALSE)</f>
        <v>128</v>
      </c>
      <c r="AE12" s="310">
        <f>VLOOKUP($AB$12,$Q$8:$Z$72,5,FALSE)</f>
        <v>2.9602220166512492</v>
      </c>
      <c r="AF12" s="309">
        <f>VLOOKUP($AB$12,$Q$8:$Z$72,6,FALSE)</f>
        <v>4750</v>
      </c>
      <c r="AG12" s="310">
        <f>VLOOKUP($AB$12,$Q$8:$Z$72,7,FALSE)</f>
        <v>1.2721794442584533</v>
      </c>
      <c r="AH12" s="310">
        <f>VLOOKUP($AB$12,$Q$8:$Z$72,8,FALSE)</f>
        <v>2.6947368421052631</v>
      </c>
      <c r="AI12" s="310">
        <f>VLOOKUP($AB$12,$Q$8:$Z$72,9,FALSE)</f>
        <v>9.904493606486021</v>
      </c>
      <c r="AJ12" s="309">
        <f>VLOOKUP($AB$12,$Q$8:$Z$72,10,FALSE)</f>
        <v>232.68903062466529</v>
      </c>
      <c r="AK12" s="72"/>
      <c r="AL12" s="315">
        <v>5</v>
      </c>
      <c r="AM12" s="293" t="str">
        <f>VLOOKUP($AL$12,$R$8:$Z$72,2,FALSE)</f>
        <v>5.20 Five-a-day families</v>
      </c>
      <c r="AN12" s="309">
        <f>VLOOKUP($AL$12,$R$8:$Z$72,3,FALSE)</f>
        <v>365</v>
      </c>
      <c r="AO12" s="310">
        <f>VLOOKUP($AL$12,$R$8:$Z$72,4,FALSE)</f>
        <v>8.4412580943570763</v>
      </c>
      <c r="AP12" s="309">
        <f>VLOOKUP($AL$12,$R$8:$Z$72,5,FALSE)</f>
        <v>15653</v>
      </c>
      <c r="AQ12" s="310">
        <f>VLOOKUP($AL$12,$R$8:$Z$72,6,FALSE)</f>
        <v>4.1922999665215936</v>
      </c>
      <c r="AR12" s="310">
        <f>VLOOKUP($AL$12,$R$8:$Z$72,7,FALSE)</f>
        <v>2.3318213760940396</v>
      </c>
      <c r="AS12" s="310">
        <f>VLOOKUP($AL$12,$R$8:$Z$72,8,FALSE)</f>
        <v>13.941160008487115</v>
      </c>
      <c r="AT12" s="309">
        <f>VLOOKUP($AL$12,$R$8:$Z$72,9,FALSE)</f>
        <v>201.3514815677872</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-10.371512481417511</v>
      </c>
      <c r="M13" s="309">
        <f t="shared" si="0"/>
        <v>0</v>
      </c>
      <c r="N13" s="311"/>
      <c r="O13" s="312" t="str">
        <f t="shared" si="4"/>
        <v>2</v>
      </c>
      <c r="P13" s="312" t="str">
        <f t="shared" si="5"/>
        <v>2.6</v>
      </c>
      <c r="Q13" s="312">
        <f>RANK(Z13,$Z$8:$Z$72,0)+COUNTIF($Z$8:Z13,Z13)-1</f>
        <v>25</v>
      </c>
      <c r="R13" s="312">
        <f>RANK(U13,$U$8:$U$72,0)+COUNTIF($U$8:U13,U13)-1</f>
        <v>25</v>
      </c>
      <c r="S13" s="293" t="s">
        <v>139</v>
      </c>
      <c r="T13" s="313">
        <f t="shared" si="6"/>
        <v>0</v>
      </c>
      <c r="U13" s="314">
        <f t="shared" si="7"/>
        <v>0</v>
      </c>
      <c r="V13" s="313">
        <f t="shared" si="8"/>
        <v>9063</v>
      </c>
      <c r="W13" s="314">
        <f t="shared" si="1"/>
        <v>2.4273183796451292</v>
      </c>
      <c r="X13" s="310">
        <f t="shared" si="9"/>
        <v>0</v>
      </c>
      <c r="Y13" s="310">
        <f t="shared" si="2"/>
        <v>-10.371512481417511</v>
      </c>
      <c r="Z13" s="309">
        <f t="shared" si="10"/>
        <v>0</v>
      </c>
      <c r="AA13" s="72"/>
      <c r="AB13" s="315">
        <v>6</v>
      </c>
      <c r="AC13" s="293" t="str">
        <f>VLOOKUP($AB$13,$Q$8:$Z$72,3,FALSE)</f>
        <v>3.13 Balanced behaviours</v>
      </c>
      <c r="AD13" s="309">
        <f>VLOOKUP($AB$13,$Q$8:$Z$72,4,FALSE)</f>
        <v>254</v>
      </c>
      <c r="AE13" s="310">
        <f>VLOOKUP($AB$13,$Q$8:$Z$72,5,FALSE)</f>
        <v>5.8741905642923218</v>
      </c>
      <c r="AF13" s="309">
        <f>VLOOKUP($AB$13,$Q$8:$Z$72,6,FALSE)</f>
        <v>10208</v>
      </c>
      <c r="AG13" s="310">
        <f>VLOOKUP($AB$13,$Q$8:$Z$72,7,FALSE)</f>
        <v>2.7339805825242718</v>
      </c>
      <c r="AH13" s="310">
        <f>VLOOKUP($AB$13,$Q$8:$Z$72,8,FALSE)</f>
        <v>2.4882445141065834</v>
      </c>
      <c r="AI13" s="310">
        <f>VLOOKUP($AB$13,$Q$8:$Z$72,9,FALSE)</f>
        <v>12.662610495056592</v>
      </c>
      <c r="AJ13" s="309">
        <f>VLOOKUP($AB$13,$Q$8:$Z$72,10,FALSE)</f>
        <v>214.8585327138172</v>
      </c>
      <c r="AK13" s="72"/>
      <c r="AL13" s="315">
        <v>6</v>
      </c>
      <c r="AM13" s="293" t="str">
        <f>VLOOKUP($AL$13,$R$8:$Z$72,2,FALSE)</f>
        <v>3.13 Balanced behaviours</v>
      </c>
      <c r="AN13" s="309">
        <f>VLOOKUP($AL$13,$R$8:$Z$72,3,FALSE)</f>
        <v>254</v>
      </c>
      <c r="AO13" s="310">
        <f>VLOOKUP($AL$13,$R$8:$Z$72,4,FALSE)</f>
        <v>5.8741905642923218</v>
      </c>
      <c r="AP13" s="309">
        <f>VLOOKUP($AL$13,$R$8:$Z$72,5,FALSE)</f>
        <v>10208</v>
      </c>
      <c r="AQ13" s="310">
        <f>VLOOKUP($AL$13,$R$8:$Z$72,6,FALSE)</f>
        <v>2.7339805825242718</v>
      </c>
      <c r="AR13" s="310">
        <f>VLOOKUP($AL$13,$R$8:$Z$72,7,FALSE)</f>
        <v>2.4882445141065834</v>
      </c>
      <c r="AS13" s="310">
        <f>VLOOKUP($AL$13,$R$8:$Z$72,8,FALSE)</f>
        <v>12.662610495056592</v>
      </c>
      <c r="AT13" s="309">
        <f>VLOOKUP($AL$13,$R$8:$Z$72,9,FALSE)</f>
        <v>214.8585327138172</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-7.5049248473958698</v>
      </c>
      <c r="M14" s="309">
        <f t="shared" si="0"/>
        <v>0</v>
      </c>
      <c r="N14" s="311"/>
      <c r="O14" s="312" t="str">
        <f t="shared" si="4"/>
        <v>2</v>
      </c>
      <c r="P14" s="312" t="str">
        <f t="shared" si="5"/>
        <v>2.7</v>
      </c>
      <c r="Q14" s="312">
        <f>RANK(Z14,$Z$8:$Z$72,0)+COUNTIF($Z$8:Z14,Z14)-1</f>
        <v>26</v>
      </c>
      <c r="R14" s="312">
        <f>RANK(U14,$U$8:$U$72,0)+COUNTIF($U$8:U14,U14)-1</f>
        <v>26</v>
      </c>
      <c r="S14" s="293" t="s">
        <v>141</v>
      </c>
      <c r="T14" s="313">
        <f t="shared" si="6"/>
        <v>0</v>
      </c>
      <c r="U14" s="314">
        <f t="shared" si="7"/>
        <v>0</v>
      </c>
      <c r="V14" s="313">
        <f t="shared" si="8"/>
        <v>4801</v>
      </c>
      <c r="W14" s="314">
        <f t="shared" si="1"/>
        <v>1.2858386340810177</v>
      </c>
      <c r="X14" s="310">
        <f t="shared" si="9"/>
        <v>0</v>
      </c>
      <c r="Y14" s="310">
        <f t="shared" si="2"/>
        <v>-7.5049248473958698</v>
      </c>
      <c r="Z14" s="309">
        <f t="shared" si="10"/>
        <v>0</v>
      </c>
      <c r="AA14" s="72"/>
      <c r="AB14" s="315">
        <v>7</v>
      </c>
      <c r="AC14" s="293" t="str">
        <f>VLOOKUP($AB$14,$Q$8:$Z$72,3,FALSE)</f>
        <v>5.20 Five-a-day families</v>
      </c>
      <c r="AD14" s="309">
        <f>VLOOKUP($AB$14,$Q$8:$Z$72,4,FALSE)</f>
        <v>365</v>
      </c>
      <c r="AE14" s="310">
        <f>VLOOKUP($AB$14,$Q$8:$Z$72,5,FALSE)</f>
        <v>8.4412580943570763</v>
      </c>
      <c r="AF14" s="309">
        <f>VLOOKUP($AB$14,$Q$8:$Z$72,6,FALSE)</f>
        <v>15653</v>
      </c>
      <c r="AG14" s="310">
        <f>VLOOKUP($AB$14,$Q$8:$Z$72,7,FALSE)</f>
        <v>4.1922999665215936</v>
      </c>
      <c r="AH14" s="310">
        <f>VLOOKUP($AB$14,$Q$8:$Z$72,8,FALSE)</f>
        <v>2.3318213760940396</v>
      </c>
      <c r="AI14" s="310">
        <f>VLOOKUP($AB$14,$Q$8:$Z$72,9,FALSE)</f>
        <v>13.941160008487115</v>
      </c>
      <c r="AJ14" s="309">
        <f>VLOOKUP($AB$14,$Q$8:$Z$72,10,FALSE)</f>
        <v>201.3514815677872</v>
      </c>
      <c r="AK14" s="72"/>
      <c r="AL14" s="315">
        <v>7</v>
      </c>
      <c r="AM14" s="293" t="str">
        <f>VLOOKUP($AL$14,$R$8:$Z$72,2,FALSE)</f>
        <v>4.15 Sociable pensioners</v>
      </c>
      <c r="AN14" s="309">
        <f>VLOOKUP($AL$14,$R$8:$Z$72,3,FALSE)</f>
        <v>237</v>
      </c>
      <c r="AO14" s="310">
        <f>VLOOKUP($AL$14,$R$8:$Z$72,4,FALSE)</f>
        <v>5.481036077705828</v>
      </c>
      <c r="AP14" s="309">
        <f>VLOOKUP($AL$14,$R$8:$Z$72,5,FALSE)</f>
        <v>20293</v>
      </c>
      <c r="AQ14" s="310">
        <f>VLOOKUP($AL$14,$R$8:$Z$72,6,FALSE)</f>
        <v>5.4350184131235348</v>
      </c>
      <c r="AR14" s="310">
        <f>VLOOKUP($AL$14,$R$8:$Z$72,7,FALSE)</f>
        <v>1.167890405558567</v>
      </c>
      <c r="AS14" s="310">
        <f>VLOOKUP($AL$14,$R$8:$Z$72,8,FALSE)</f>
        <v>0.13347555514909265</v>
      </c>
      <c r="AT14" s="309">
        <f>VLOOKUP($AL$14,$R$8:$Z$72,9,FALSE)</f>
        <v>100.84668829219009</v>
      </c>
      <c r="AU14" s="72"/>
      <c r="AV14" s="72"/>
      <c r="AW14" s="72"/>
      <c r="BK14" s="31"/>
      <c r="BM14" s="298"/>
      <c r="BN14" s="299"/>
      <c r="BP14" s="31"/>
      <c r="BR14" s="31"/>
    </row>
    <row r="15" spans="2:70" ht="15" customHeight="1" x14ac:dyDescent="0.25">
      <c r="B15" s="306" t="s">
        <v>142</v>
      </c>
      <c r="C15" s="307">
        <v>165</v>
      </c>
      <c r="D15" s="307">
        <v>10030</v>
      </c>
      <c r="F15" s="308" t="str">
        <f t="shared" si="3"/>
        <v>2.8 Diverse difficulties</v>
      </c>
      <c r="G15" s="309">
        <f t="shared" si="0"/>
        <v>165</v>
      </c>
      <c r="H15" s="310">
        <f t="shared" si="0"/>
        <v>3.8159111933395002</v>
      </c>
      <c r="I15" s="309">
        <f t="shared" si="0"/>
        <v>10030</v>
      </c>
      <c r="J15" s="310">
        <f t="shared" si="0"/>
        <v>2.6863073317710078</v>
      </c>
      <c r="K15" s="310">
        <f t="shared" si="0"/>
        <v>1.6450648055832504</v>
      </c>
      <c r="L15" s="310">
        <f t="shared" si="0"/>
        <v>4.5941395811014525</v>
      </c>
      <c r="M15" s="309">
        <f t="shared" si="0"/>
        <v>142.05043288266558</v>
      </c>
      <c r="N15" s="311"/>
      <c r="O15" s="312" t="str">
        <f t="shared" si="4"/>
        <v>2</v>
      </c>
      <c r="P15" s="312" t="str">
        <f t="shared" si="5"/>
        <v>2.8</v>
      </c>
      <c r="Q15" s="312">
        <f>RANK(Z15,$Z$8:$Z$72,0)+COUNTIF($Z$8:Z15,Z15)-1</f>
        <v>11</v>
      </c>
      <c r="R15" s="312">
        <f>RANK(U15,$U$8:$U$72,0)+COUNTIF($U$8:U15,U15)-1</f>
        <v>11</v>
      </c>
      <c r="S15" s="293" t="s">
        <v>143</v>
      </c>
      <c r="T15" s="313">
        <f t="shared" si="6"/>
        <v>165</v>
      </c>
      <c r="U15" s="314">
        <f t="shared" si="7"/>
        <v>3.8159111933395002</v>
      </c>
      <c r="V15" s="313">
        <f t="shared" si="8"/>
        <v>10030</v>
      </c>
      <c r="W15" s="314">
        <f t="shared" si="1"/>
        <v>2.6863073317710078</v>
      </c>
      <c r="X15" s="310">
        <f t="shared" si="9"/>
        <v>1.6450648055832504</v>
      </c>
      <c r="Y15" s="310">
        <f t="shared" si="2"/>
        <v>4.5941395811014525</v>
      </c>
      <c r="Z15" s="309">
        <f t="shared" si="10"/>
        <v>142.05043288266558</v>
      </c>
      <c r="AA15" s="72"/>
      <c r="AB15" s="315">
        <v>8</v>
      </c>
      <c r="AC15" s="293" t="str">
        <f>VLOOKUP($AB$15,$Q$8:$Z$72,3,FALSE)</f>
        <v>3.10 Sedentary habits</v>
      </c>
      <c r="AD15" s="309">
        <f>VLOOKUP($AB$15,$Q$8:$Z$72,4,FALSE)</f>
        <v>171</v>
      </c>
      <c r="AE15" s="310">
        <f>VLOOKUP($AB$15,$Q$8:$Z$72,5,FALSE)</f>
        <v>3.9546716003700277</v>
      </c>
      <c r="AF15" s="309">
        <f>VLOOKUP($AB$15,$Q$8:$Z$72,6,FALSE)</f>
        <v>9055</v>
      </c>
      <c r="AG15" s="310">
        <f>VLOOKUP($AB$15,$Q$8:$Z$72,7,FALSE)</f>
        <v>2.4251757616337462</v>
      </c>
      <c r="AH15" s="310">
        <f>VLOOKUP($AB$15,$Q$8:$Z$72,8,FALSE)</f>
        <v>1.8884594146880176</v>
      </c>
      <c r="AI15" s="310">
        <f>VLOOKUP($AB$15,$Q$8:$Z$72,9,FALSE)</f>
        <v>6.5380862285253372</v>
      </c>
      <c r="AJ15" s="309">
        <f>VLOOKUP($AB$15,$Q$8:$Z$72,10,FALSE)</f>
        <v>163.06742228472214</v>
      </c>
      <c r="AK15" s="72"/>
      <c r="AL15" s="315">
        <v>8</v>
      </c>
      <c r="AM15" s="293" t="str">
        <f>VLOOKUP($AL$15,$R$8:$Z$72,2,FALSE)</f>
        <v>4.19 Active empty nesters</v>
      </c>
      <c r="AN15" s="309">
        <f>VLOOKUP($AL$15,$R$8:$Z$72,3,FALSE)</f>
        <v>227</v>
      </c>
      <c r="AO15" s="310">
        <f>VLOOKUP($AL$15,$R$8:$Z$72,4,FALSE)</f>
        <v>5.2497687326549487</v>
      </c>
      <c r="AP15" s="309">
        <f>VLOOKUP($AL$15,$R$8:$Z$72,5,FALSE)</f>
        <v>24019</v>
      </c>
      <c r="AQ15" s="310">
        <f>VLOOKUP($AL$15,$R$8:$Z$72,6,FALSE)</f>
        <v>6.4329427519250082</v>
      </c>
      <c r="AR15" s="310">
        <f>VLOOKUP($AL$15,$R$8:$Z$72,7,FALSE)</f>
        <v>0.94508514093009699</v>
      </c>
      <c r="AS15" s="310">
        <f>VLOOKUP($AL$15,$R$8:$Z$72,8,FALSE)</f>
        <v>-3.1712109952640581</v>
      </c>
      <c r="AT15" s="309">
        <f>VLOOKUP($AL$15,$R$8:$Z$72,9,FALSE)</f>
        <v>81.60757735771854</v>
      </c>
      <c r="AU15" s="72"/>
      <c r="AV15" s="72"/>
      <c r="AW15" s="72"/>
      <c r="BK15" s="31"/>
      <c r="BM15" s="298"/>
      <c r="BN15" s="299"/>
      <c r="BP15" s="31"/>
      <c r="BR15" s="31"/>
    </row>
    <row r="16" spans="2:70" ht="15" customHeight="1" x14ac:dyDescent="0.25">
      <c r="B16" s="306" t="s">
        <v>144</v>
      </c>
      <c r="C16" s="307">
        <v>659</v>
      </c>
      <c r="D16" s="307">
        <v>20293</v>
      </c>
      <c r="F16" s="308" t="str">
        <f t="shared" si="3"/>
        <v>2.9 Detrimental practices</v>
      </c>
      <c r="G16" s="309">
        <f t="shared" si="0"/>
        <v>659</v>
      </c>
      <c r="H16" s="310">
        <f t="shared" si="0"/>
        <v>15.240518038852912</v>
      </c>
      <c r="I16" s="309">
        <f t="shared" si="0"/>
        <v>20293</v>
      </c>
      <c r="J16" s="310">
        <f t="shared" si="0"/>
        <v>5.4350184131235348</v>
      </c>
      <c r="K16" s="310">
        <f t="shared" si="0"/>
        <v>3.2474252205193914</v>
      </c>
      <c r="L16" s="310">
        <f t="shared" si="0"/>
        <v>28.441132724541852</v>
      </c>
      <c r="M16" s="309">
        <f t="shared" si="0"/>
        <v>280.41336533566778</v>
      </c>
      <c r="N16" s="311"/>
      <c r="O16" s="312" t="str">
        <f t="shared" si="4"/>
        <v>2</v>
      </c>
      <c r="P16" s="312" t="str">
        <f t="shared" si="5"/>
        <v>2.9</v>
      </c>
      <c r="Q16" s="312">
        <f>RANK(Z16,$Z$8:$Z$72,0)+COUNTIF($Z$8:Z16,Z16)-1</f>
        <v>3</v>
      </c>
      <c r="R16" s="312">
        <f>RANK(U16,$U$8:$U$72,0)+COUNTIF($U$8:U16,U16)-1</f>
        <v>1</v>
      </c>
      <c r="S16" s="293" t="s">
        <v>145</v>
      </c>
      <c r="T16" s="313">
        <f t="shared" si="6"/>
        <v>659</v>
      </c>
      <c r="U16" s="314">
        <f t="shared" si="7"/>
        <v>15.240518038852912</v>
      </c>
      <c r="V16" s="313">
        <f t="shared" si="8"/>
        <v>20293</v>
      </c>
      <c r="W16" s="314">
        <f t="shared" si="1"/>
        <v>5.4350184131235348</v>
      </c>
      <c r="X16" s="310">
        <f t="shared" si="9"/>
        <v>3.2474252205193914</v>
      </c>
      <c r="Y16" s="310">
        <f t="shared" si="2"/>
        <v>28.441132724541852</v>
      </c>
      <c r="Z16" s="309">
        <f t="shared" si="10"/>
        <v>280.41336533566778</v>
      </c>
      <c r="AA16" s="72"/>
      <c r="AB16" s="315">
        <v>9</v>
      </c>
      <c r="AC16" s="293" t="str">
        <f>VLOOKUP($AB$16,$Q$8:$Z$72,3,FALSE)</f>
        <v>4.17 Engaged elders</v>
      </c>
      <c r="AD16" s="309">
        <f>VLOOKUP($AB$16,$Q$8:$Z$72,4,FALSE)</f>
        <v>432</v>
      </c>
      <c r="AE16" s="310">
        <f>VLOOKUP($AB$16,$Q$8:$Z$72,5,FALSE)</f>
        <v>9.990749306197964</v>
      </c>
      <c r="AF16" s="309">
        <f>VLOOKUP($AB$16,$Q$8:$Z$72,6,FALSE)</f>
        <v>23783</v>
      </c>
      <c r="AG16" s="310">
        <f>VLOOKUP($AB$16,$Q$8:$Z$72,7,FALSE)</f>
        <v>6.3697355205892201</v>
      </c>
      <c r="AH16" s="310">
        <f>VLOOKUP($AB$16,$Q$8:$Z$72,8,FALSE)</f>
        <v>1.8164234957742924</v>
      </c>
      <c r="AI16" s="310">
        <f>VLOOKUP($AB$16,$Q$8:$Z$72,9,FALSE)</f>
        <v>9.74999057019253</v>
      </c>
      <c r="AJ16" s="309">
        <f>VLOOKUP($AB$16,$Q$8:$Z$72,10,FALSE)</f>
        <v>156.84716066945569</v>
      </c>
      <c r="AK16" s="72"/>
      <c r="AL16" s="315">
        <v>9</v>
      </c>
      <c r="AM16" s="293" t="str">
        <f>VLOOKUP($AL$16,$R$8:$Z$72,2,FALSE)</f>
        <v>3.10 Sedentary habits</v>
      </c>
      <c r="AN16" s="309">
        <f>VLOOKUP($AL$16,$R$8:$Z$72,3,FALSE)</f>
        <v>171</v>
      </c>
      <c r="AO16" s="310">
        <f>VLOOKUP($AL$16,$R$8:$Z$72,4,FALSE)</f>
        <v>3.9546716003700277</v>
      </c>
      <c r="AP16" s="309">
        <f>VLOOKUP($AL$16,$R$8:$Z$72,5,FALSE)</f>
        <v>9055</v>
      </c>
      <c r="AQ16" s="310">
        <f>VLOOKUP($AL$16,$R$8:$Z$72,6,FALSE)</f>
        <v>2.4251757616337462</v>
      </c>
      <c r="AR16" s="310">
        <f>VLOOKUP($AL$16,$R$8:$Z$72,7,FALSE)</f>
        <v>1.8884594146880176</v>
      </c>
      <c r="AS16" s="310">
        <f>VLOOKUP($AL$16,$R$8:$Z$72,8,FALSE)</f>
        <v>6.5380862285253372</v>
      </c>
      <c r="AT16" s="309">
        <f>VLOOKUP($AL$16,$R$8:$Z$72,9,FALSE)</f>
        <v>163.06742228472214</v>
      </c>
      <c r="AU16" s="72"/>
      <c r="AV16" s="72"/>
      <c r="AW16" s="72"/>
      <c r="BK16" s="31"/>
      <c r="BM16" s="298"/>
      <c r="BN16" s="299"/>
      <c r="BP16" s="31"/>
      <c r="BR16" s="31"/>
    </row>
    <row r="17" spans="2:70" ht="15" customHeight="1" x14ac:dyDescent="0.25">
      <c r="B17" s="306" t="s">
        <v>146</v>
      </c>
      <c r="C17" s="307">
        <v>171</v>
      </c>
      <c r="D17" s="307">
        <v>9055</v>
      </c>
      <c r="F17" s="308" t="str">
        <f t="shared" si="3"/>
        <v>3.10 Sedentary habits</v>
      </c>
      <c r="G17" s="309">
        <f t="shared" si="0"/>
        <v>171</v>
      </c>
      <c r="H17" s="310">
        <f t="shared" si="0"/>
        <v>3.9546716003700277</v>
      </c>
      <c r="I17" s="309">
        <f t="shared" si="0"/>
        <v>9055</v>
      </c>
      <c r="J17" s="310">
        <f t="shared" si="0"/>
        <v>2.4251757616337462</v>
      </c>
      <c r="K17" s="310">
        <f t="shared" si="0"/>
        <v>1.8884594146880176</v>
      </c>
      <c r="L17" s="310">
        <f t="shared" si="0"/>
        <v>6.5380862285253372</v>
      </c>
      <c r="M17" s="309">
        <f t="shared" si="0"/>
        <v>163.06742228472214</v>
      </c>
      <c r="N17" s="311"/>
      <c r="O17" s="312" t="str">
        <f t="shared" si="4"/>
        <v>3</v>
      </c>
      <c r="P17" s="312" t="str">
        <f>LEFT(S17,4)</f>
        <v>3.10</v>
      </c>
      <c r="Q17" s="312">
        <f>RANK(Z17,$Z$8:$Z$72,0)+COUNTIF($Z$8:Z17,Z17)-1</f>
        <v>8</v>
      </c>
      <c r="R17" s="312">
        <f>RANK(U17,$U$8:$U$72,0)+COUNTIF($U$8:U17,U17)-1</f>
        <v>9</v>
      </c>
      <c r="S17" s="293" t="s">
        <v>147</v>
      </c>
      <c r="T17" s="313">
        <f t="shared" si="6"/>
        <v>171</v>
      </c>
      <c r="U17" s="314">
        <f t="shared" si="7"/>
        <v>3.9546716003700277</v>
      </c>
      <c r="V17" s="313">
        <f t="shared" si="8"/>
        <v>9055</v>
      </c>
      <c r="W17" s="314">
        <f t="shared" si="1"/>
        <v>2.4251757616337462</v>
      </c>
      <c r="X17" s="310">
        <f t="shared" si="9"/>
        <v>1.8884594146880176</v>
      </c>
      <c r="Y17" s="310">
        <f t="shared" si="2"/>
        <v>6.5380862285253372</v>
      </c>
      <c r="Z17" s="309">
        <f t="shared" si="10"/>
        <v>163.06742228472214</v>
      </c>
      <c r="AA17" s="72"/>
      <c r="AB17" s="315">
        <v>10</v>
      </c>
      <c r="AC17" s="293" t="str">
        <f>VLOOKUP($AB$17,$Q$8:$Z$72,3,FALSE)</f>
        <v>3.12 Urban isolation</v>
      </c>
      <c r="AD17" s="309">
        <f>VLOOKUP($AB$17,$Q$8:$Z$72,4,FALSE)</f>
        <v>170</v>
      </c>
      <c r="AE17" s="310">
        <f>VLOOKUP($AB$17,$Q$8:$Z$72,5,FALSE)</f>
        <v>3.9315448658649403</v>
      </c>
      <c r="AF17" s="309">
        <f>VLOOKUP($AB$17,$Q$8:$Z$72,6,FALSE)</f>
        <v>9365</v>
      </c>
      <c r="AG17" s="310">
        <f>VLOOKUP($AB$17,$Q$8:$Z$72,7,FALSE)</f>
        <v>2.508202209574824</v>
      </c>
      <c r="AH17" s="310">
        <f>VLOOKUP($AB$17,$Q$8:$Z$72,8,FALSE)</f>
        <v>1.8152696209289907</v>
      </c>
      <c r="AI17" s="310">
        <f>VLOOKUP($AB$17,$Q$8:$Z$72,9,FALSE)</f>
        <v>5.9853147696856492</v>
      </c>
      <c r="AJ17" s="309">
        <f>VLOOKUP($AB$17,$Q$8:$Z$72,10,FALSE)</f>
        <v>156.74752421701251</v>
      </c>
      <c r="AK17" s="72"/>
      <c r="AL17" s="315">
        <v>10</v>
      </c>
      <c r="AM17" s="293" t="str">
        <f>VLOOKUP($AL$17,$R$8:$Z$72,2,FALSE)</f>
        <v>3.12 Urban isolation</v>
      </c>
      <c r="AN17" s="309">
        <f>VLOOKUP($AL$17,$R$8:$Z$72,3,FALSE)</f>
        <v>170</v>
      </c>
      <c r="AO17" s="310">
        <f>VLOOKUP($AL$17,$R$8:$Z$72,4,FALSE)</f>
        <v>3.9315448658649403</v>
      </c>
      <c r="AP17" s="309">
        <f>VLOOKUP($AL$17,$R$8:$Z$72,5,FALSE)</f>
        <v>9365</v>
      </c>
      <c r="AQ17" s="310">
        <f>VLOOKUP($AL$17,$R$8:$Z$72,6,FALSE)</f>
        <v>2.508202209574824</v>
      </c>
      <c r="AR17" s="310">
        <f>VLOOKUP($AL$17,$R$8:$Z$72,7,FALSE)</f>
        <v>1.8152696209289907</v>
      </c>
      <c r="AS17" s="310">
        <f>VLOOKUP($AL$17,$R$8:$Z$72,8,FALSE)</f>
        <v>5.9853147696856492</v>
      </c>
      <c r="AT17" s="309">
        <f>VLOOKUP($AL$17,$R$8:$Z$72,9,FALSE)</f>
        <v>156.74752421701251</v>
      </c>
      <c r="AU17" s="72"/>
      <c r="AV17" s="72"/>
      <c r="AW17" s="72"/>
      <c r="BF17" s="72"/>
      <c r="BG17" s="72"/>
      <c r="BH17" s="72"/>
      <c r="BI17" s="72"/>
      <c r="BJ17" s="72"/>
      <c r="BK17" s="31"/>
      <c r="BM17" s="298"/>
      <c r="BN17" s="299"/>
      <c r="BP17" s="31"/>
      <c r="BR17" s="31"/>
    </row>
    <row r="18" spans="2:70" ht="15" customHeight="1" x14ac:dyDescent="0.25">
      <c r="B18" s="306" t="s">
        <v>148</v>
      </c>
      <c r="C18" s="307">
        <v>437</v>
      </c>
      <c r="D18" s="307">
        <v>12641</v>
      </c>
      <c r="F18" s="308" t="str">
        <f t="shared" si="3"/>
        <v>3.11 Pressured parents</v>
      </c>
      <c r="G18" s="309">
        <f t="shared" si="0"/>
        <v>437</v>
      </c>
      <c r="H18" s="310">
        <f t="shared" si="0"/>
        <v>10.106382978723403</v>
      </c>
      <c r="I18" s="309">
        <f t="shared" si="0"/>
        <v>12641</v>
      </c>
      <c r="J18" s="310">
        <f t="shared" si="0"/>
        <v>3.3856042852360226</v>
      </c>
      <c r="K18" s="310">
        <f t="shared" si="0"/>
        <v>3.4570049837829284</v>
      </c>
      <c r="L18" s="310">
        <f t="shared" si="0"/>
        <v>24.435623148454802</v>
      </c>
      <c r="M18" s="309">
        <f t="shared" si="0"/>
        <v>298.51046156798122</v>
      </c>
      <c r="N18" s="311"/>
      <c r="O18" s="312" t="str">
        <f t="shared" si="4"/>
        <v>3</v>
      </c>
      <c r="P18" s="312" t="str">
        <f t="shared" ref="P18:P36" si="11">LEFT(S18,4)</f>
        <v>3.11</v>
      </c>
      <c r="Q18" s="312">
        <f>RANK(Z18,$Z$8:$Z$72,0)+COUNTIF($Z$8:Z18,Z18)-1</f>
        <v>2</v>
      </c>
      <c r="R18" s="312">
        <f>RANK(U18,$U$8:$U$72,0)+COUNTIF($U$8:U18,U18)-1</f>
        <v>2</v>
      </c>
      <c r="S18" s="293" t="s">
        <v>149</v>
      </c>
      <c r="T18" s="313">
        <f t="shared" si="6"/>
        <v>437</v>
      </c>
      <c r="U18" s="314">
        <f t="shared" si="7"/>
        <v>10.106382978723403</v>
      </c>
      <c r="V18" s="313">
        <f t="shared" si="8"/>
        <v>12641</v>
      </c>
      <c r="W18" s="314">
        <f t="shared" si="1"/>
        <v>3.3856042852360226</v>
      </c>
      <c r="X18" s="310">
        <f t="shared" si="9"/>
        <v>3.4570049837829284</v>
      </c>
      <c r="Y18" s="310">
        <f t="shared" si="2"/>
        <v>24.435623148454802</v>
      </c>
      <c r="Z18" s="309">
        <f t="shared" si="10"/>
        <v>298.51046156798122</v>
      </c>
      <c r="AA18" s="72"/>
      <c r="AB18" s="315">
        <v>11</v>
      </c>
      <c r="AC18" s="293" t="str">
        <f>VLOOKUP($AB$18,$Q$8:$Z$72,3,FALSE)</f>
        <v>2.8 Diverse difficulties</v>
      </c>
      <c r="AD18" s="309">
        <f>VLOOKUP($AB$18,$Q$8:$Z$72,4,FALSE)</f>
        <v>165</v>
      </c>
      <c r="AE18" s="310">
        <f>VLOOKUP($AB$18,$Q$8:$Z$72,5,FALSE)</f>
        <v>3.8159111933395002</v>
      </c>
      <c r="AF18" s="309">
        <f>VLOOKUP($AB$18,$Q$8:$Z$72,6,FALSE)</f>
        <v>10030</v>
      </c>
      <c r="AG18" s="310">
        <f>VLOOKUP($AB$18,$Q$8:$Z$72,7,FALSE)</f>
        <v>2.6863073317710078</v>
      </c>
      <c r="AH18" s="310">
        <f>VLOOKUP($AB$18,$Q$8:$Z$72,8,FALSE)</f>
        <v>1.6450648055832504</v>
      </c>
      <c r="AI18" s="310">
        <f>VLOOKUP($AB$18,$Q$8:$Z$72,9,FALSE)</f>
        <v>4.5941395811014525</v>
      </c>
      <c r="AJ18" s="309">
        <f>VLOOKUP($AB$18,$Q$8:$Z$72,10,FALSE)</f>
        <v>142.05043288266558</v>
      </c>
      <c r="AK18" s="72"/>
      <c r="AL18" s="315">
        <v>11</v>
      </c>
      <c r="AM18" s="293" t="str">
        <f>VLOOKUP($AL$18,$R$8:$Z$72,2,FALSE)</f>
        <v>2.8 Diverse difficulties</v>
      </c>
      <c r="AN18" s="309">
        <f>VLOOKUP($AL$18,$R$8:$Z$72,3,FALSE)</f>
        <v>165</v>
      </c>
      <c r="AO18" s="310">
        <f>VLOOKUP($AL$18,$R$8:$Z$72,4,FALSE)</f>
        <v>3.8159111933395002</v>
      </c>
      <c r="AP18" s="309">
        <f>VLOOKUP($AL$18,$R$8:$Z$72,5,FALSE)</f>
        <v>10030</v>
      </c>
      <c r="AQ18" s="310">
        <f>VLOOKUP($AL$18,$R$8:$Z$72,6,FALSE)</f>
        <v>2.6863073317710078</v>
      </c>
      <c r="AR18" s="310">
        <f>VLOOKUP($AL$18,$R$8:$Z$72,7,FALSE)</f>
        <v>1.6450648055832504</v>
      </c>
      <c r="AS18" s="310">
        <f>VLOOKUP($AL$18,$R$8:$Z$72,8,FALSE)</f>
        <v>4.5941395811014525</v>
      </c>
      <c r="AT18" s="309">
        <f>VLOOKUP($AL$18,$R$8:$Z$72,9,FALSE)</f>
        <v>142.05043288266558</v>
      </c>
      <c r="AU18" s="72"/>
      <c r="AV18" s="72"/>
      <c r="AW18" s="72"/>
      <c r="BF18" s="72"/>
      <c r="BG18" s="72"/>
      <c r="BH18" s="72"/>
      <c r="BI18" s="72"/>
      <c r="BJ18" s="72"/>
      <c r="BK18" s="31"/>
      <c r="BM18" s="298"/>
      <c r="BN18" s="299"/>
      <c r="BP18" s="31"/>
      <c r="BR18" s="31"/>
    </row>
    <row r="19" spans="2:70" ht="15" customHeight="1" x14ac:dyDescent="0.25">
      <c r="B19" s="306" t="s">
        <v>150</v>
      </c>
      <c r="C19" s="307">
        <v>170</v>
      </c>
      <c r="D19" s="307">
        <v>9365</v>
      </c>
      <c r="F19" s="308" t="str">
        <f t="shared" si="3"/>
        <v>3.12 Urban isolation</v>
      </c>
      <c r="G19" s="309">
        <f t="shared" si="0"/>
        <v>170</v>
      </c>
      <c r="H19" s="310">
        <f t="shared" si="0"/>
        <v>3.9315448658649403</v>
      </c>
      <c r="I19" s="309">
        <f t="shared" si="0"/>
        <v>9365</v>
      </c>
      <c r="J19" s="310">
        <f t="shared" si="0"/>
        <v>2.508202209574824</v>
      </c>
      <c r="K19" s="310">
        <f t="shared" si="0"/>
        <v>1.8152696209289907</v>
      </c>
      <c r="L19" s="310">
        <f t="shared" si="0"/>
        <v>5.9853147696856492</v>
      </c>
      <c r="M19" s="309">
        <f t="shared" si="0"/>
        <v>156.74752421701251</v>
      </c>
      <c r="N19" s="311"/>
      <c r="O19" s="312" t="str">
        <f t="shared" si="4"/>
        <v>3</v>
      </c>
      <c r="P19" s="312" t="str">
        <f t="shared" si="11"/>
        <v>3.12</v>
      </c>
      <c r="Q19" s="312">
        <f>RANK(Z19,$Z$8:$Z$72,0)+COUNTIF($Z$8:Z19,Z19)-1</f>
        <v>10</v>
      </c>
      <c r="R19" s="312">
        <f>RANK(U19,$U$8:$U$72,0)+COUNTIF($U$8:U19,U19)-1</f>
        <v>10</v>
      </c>
      <c r="S19" s="293" t="s">
        <v>151</v>
      </c>
      <c r="T19" s="313">
        <f t="shared" si="6"/>
        <v>170</v>
      </c>
      <c r="U19" s="314">
        <f t="shared" si="7"/>
        <v>3.9315448658649403</v>
      </c>
      <c r="V19" s="313">
        <f t="shared" si="8"/>
        <v>9365</v>
      </c>
      <c r="W19" s="314">
        <f t="shared" si="1"/>
        <v>2.508202209574824</v>
      </c>
      <c r="X19" s="310">
        <f t="shared" si="9"/>
        <v>1.8152696209289907</v>
      </c>
      <c r="Y19" s="310">
        <f t="shared" si="2"/>
        <v>5.9853147696856492</v>
      </c>
      <c r="Z19" s="309">
        <f t="shared" si="10"/>
        <v>156.74752421701251</v>
      </c>
      <c r="AA19" s="72"/>
      <c r="AB19" s="315">
        <v>12</v>
      </c>
      <c r="AC19" s="293" t="str">
        <f>VLOOKUP($AB$19,$Q$8:$Z$72,3,FALSE)</f>
        <v>1.4 Struggling on low incomes</v>
      </c>
      <c r="AD19" s="309">
        <f>VLOOKUP($AB$19,$Q$8:$Z$72,4,FALSE)</f>
        <v>47</v>
      </c>
      <c r="AE19" s="310">
        <f>VLOOKUP($AB$19,$Q$8:$Z$72,5,FALSE)</f>
        <v>1.0869565217391304</v>
      </c>
      <c r="AF19" s="309">
        <f>VLOOKUP($AB$19,$Q$8:$Z$72,6,FALSE)</f>
        <v>3117</v>
      </c>
      <c r="AG19" s="310">
        <f>VLOOKUP($AB$19,$Q$8:$Z$72,7,FALSE)</f>
        <v>0.83481754268496822</v>
      </c>
      <c r="AH19" s="310">
        <f>VLOOKUP($AB$19,$Q$8:$Z$72,8,FALSE)</f>
        <v>1.5078601219120948</v>
      </c>
      <c r="AI19" s="310">
        <f>VLOOKUP($AB$19,$Q$8:$Z$72,9,FALSE)</f>
        <v>1.8222478296587095</v>
      </c>
      <c r="AJ19" s="309">
        <f>VLOOKUP($AB$19,$Q$8:$Z$72,10,FALSE)</f>
        <v>130.20288460197233</v>
      </c>
      <c r="AK19" s="72"/>
      <c r="AL19" s="315">
        <v>12</v>
      </c>
      <c r="AM19" s="293" t="str">
        <f>VLOOKUP($AL$19,$R$8:$Z$72,2,FALSE)</f>
        <v>7.64 Inactive communal populations</v>
      </c>
      <c r="AN19" s="309">
        <f>VLOOKUP($AL$19,$R$8:$Z$72,3,FALSE)</f>
        <v>140</v>
      </c>
      <c r="AO19" s="310">
        <f>VLOOKUP($AL$19,$R$8:$Z$72,4,FALSE)</f>
        <v>3.2377428307123033</v>
      </c>
      <c r="AP19" s="309">
        <f>VLOOKUP($AL$19,$R$8:$Z$72,5,FALSE)</f>
        <v>3052</v>
      </c>
      <c r="AQ19" s="310">
        <f>VLOOKUP($AL$19,$R$8:$Z$72,6,FALSE)</f>
        <v>0.81740877134248413</v>
      </c>
      <c r="AR19" s="310">
        <f>VLOOKUP($AL$19,$R$8:$Z$72,7,FALSE)</f>
        <v>4.5871559633027523</v>
      </c>
      <c r="AS19" s="310">
        <f>VLOOKUP($AL$19,$R$8:$Z$72,8,FALSE)</f>
        <v>17.675869352851592</v>
      </c>
      <c r="AT19" s="309">
        <f>VLOOKUP($AL$19,$R$8:$Z$72,9,FALSE)</f>
        <v>396.09837136867833</v>
      </c>
      <c r="AU19" s="72"/>
      <c r="AV19" s="72"/>
      <c r="AW19" s="72"/>
      <c r="BF19" s="72"/>
      <c r="BG19" s="72"/>
      <c r="BH19" s="72"/>
      <c r="BI19" s="72"/>
      <c r="BJ19" s="72"/>
      <c r="BK19" s="31"/>
      <c r="BM19" s="298"/>
      <c r="BN19" s="299"/>
      <c r="BP19" s="31"/>
      <c r="BR19" s="31"/>
    </row>
    <row r="20" spans="2:70" ht="15" customHeight="1" x14ac:dyDescent="0.25">
      <c r="B20" s="306" t="s">
        <v>152</v>
      </c>
      <c r="C20" s="307">
        <v>254</v>
      </c>
      <c r="D20" s="307">
        <v>10208</v>
      </c>
      <c r="F20" s="308" t="str">
        <f t="shared" si="3"/>
        <v>3.13 Balanced behaviours</v>
      </c>
      <c r="G20" s="309">
        <f t="shared" si="0"/>
        <v>254</v>
      </c>
      <c r="H20" s="310">
        <f t="shared" si="0"/>
        <v>5.8741905642923218</v>
      </c>
      <c r="I20" s="309">
        <f t="shared" si="0"/>
        <v>10208</v>
      </c>
      <c r="J20" s="310">
        <f t="shared" si="0"/>
        <v>2.7339805825242718</v>
      </c>
      <c r="K20" s="310">
        <f t="shared" si="0"/>
        <v>2.4882445141065834</v>
      </c>
      <c r="L20" s="310">
        <f t="shared" si="0"/>
        <v>12.662610495056592</v>
      </c>
      <c r="M20" s="309">
        <f t="shared" si="0"/>
        <v>214.8585327138172</v>
      </c>
      <c r="N20" s="311"/>
      <c r="O20" s="312" t="str">
        <f t="shared" si="4"/>
        <v>3</v>
      </c>
      <c r="P20" s="312" t="str">
        <f t="shared" si="11"/>
        <v>3.13</v>
      </c>
      <c r="Q20" s="312">
        <f>RANK(Z20,$Z$8:$Z$72,0)+COUNTIF($Z$8:Z20,Z20)-1</f>
        <v>6</v>
      </c>
      <c r="R20" s="312">
        <f>RANK(U20,$U$8:$U$72,0)+COUNTIF($U$8:U20,U20)-1</f>
        <v>6</v>
      </c>
      <c r="S20" s="293" t="s">
        <v>153</v>
      </c>
      <c r="T20" s="313">
        <f t="shared" si="6"/>
        <v>254</v>
      </c>
      <c r="U20" s="314">
        <f t="shared" si="7"/>
        <v>5.8741905642923218</v>
      </c>
      <c r="V20" s="313">
        <f t="shared" si="8"/>
        <v>10208</v>
      </c>
      <c r="W20" s="314">
        <f t="shared" si="1"/>
        <v>2.7339805825242718</v>
      </c>
      <c r="X20" s="310">
        <f t="shared" si="9"/>
        <v>2.4882445141065834</v>
      </c>
      <c r="Y20" s="310">
        <f t="shared" si="2"/>
        <v>12.662610495056592</v>
      </c>
      <c r="Z20" s="309">
        <f t="shared" si="10"/>
        <v>214.8585327138172</v>
      </c>
      <c r="AA20" s="72"/>
      <c r="AB20" s="315">
        <v>13</v>
      </c>
      <c r="AC20" s="293" t="str">
        <f>VLOOKUP($AB$20,$Q$8:$Z$36,3,FALSE)</f>
        <v>4.15 Sociable pensioners</v>
      </c>
      <c r="AD20" s="309">
        <f>VLOOKUP($AB$20,$Q$8:$Z$72,4,FALSE)</f>
        <v>237</v>
      </c>
      <c r="AE20" s="310">
        <f>VLOOKUP($AB$20,$Q$8:$Z$72,5,FALSE)</f>
        <v>5.481036077705828</v>
      </c>
      <c r="AF20" s="309">
        <f>VLOOKUP($AB$20,$Q$8:$Z$72,6,FALSE)</f>
        <v>20293</v>
      </c>
      <c r="AG20" s="310">
        <f>VLOOKUP($AB$20,$Q$8:$Z$72,7,FALSE)</f>
        <v>5.4350184131235348</v>
      </c>
      <c r="AH20" s="310">
        <f>VLOOKUP($AB$20,$Q$8:$Z$72,8,FALSE)</f>
        <v>1.167890405558567</v>
      </c>
      <c r="AI20" s="310">
        <f>VLOOKUP($AB$20,$Q$8:$Z$72,9,FALSE)</f>
        <v>0.13347555514909265</v>
      </c>
      <c r="AJ20" s="309">
        <f>VLOOKUP($AB$20,$Q$8:$Z$72,10,FALSE)</f>
        <v>100.84668829219009</v>
      </c>
      <c r="AK20" s="72"/>
      <c r="AL20" s="315">
        <v>13</v>
      </c>
      <c r="AM20" s="293" t="str">
        <f>VLOOKUP($AL$20,$R$8:$Z$72,2,FALSE)</f>
        <v>4.16 Worried well</v>
      </c>
      <c r="AN20" s="309">
        <f>VLOOKUP($AL$20,$R$8:$Z$72,3,FALSE)</f>
        <v>135</v>
      </c>
      <c r="AO20" s="310">
        <f>VLOOKUP($AL$20,$R$8:$Z$72,4,FALSE)</f>
        <v>3.1221091581868641</v>
      </c>
      <c r="AP20" s="309">
        <f>VLOOKUP($AL$20,$R$8:$Z$72,5,FALSE)</f>
        <v>14545</v>
      </c>
      <c r="AQ20" s="310">
        <f>VLOOKUP($AL$20,$R$8:$Z$72,6,FALSE)</f>
        <v>3.8955473719450953</v>
      </c>
      <c r="AR20" s="310">
        <f>VLOOKUP($AL$20,$R$8:$Z$72,7,FALSE)</f>
        <v>0.92815400481265042</v>
      </c>
      <c r="AS20" s="310">
        <f>VLOOKUP($AL$20,$R$8:$Z$72,8,FALSE)</f>
        <v>-2.6285271587630614</v>
      </c>
      <c r="AT20" s="309">
        <f>VLOOKUP($AL$20,$R$8:$Z$72,9,FALSE)</f>
        <v>80.14558315146239</v>
      </c>
      <c r="AU20" s="72"/>
      <c r="AV20" s="72"/>
      <c r="AW20" s="72"/>
      <c r="BF20" s="72"/>
      <c r="BG20" s="72"/>
      <c r="BH20" s="72"/>
      <c r="BI20" s="72"/>
      <c r="BJ20" s="72"/>
      <c r="BK20" s="31"/>
      <c r="BM20" s="298"/>
      <c r="BN20" s="299"/>
      <c r="BP20" s="31"/>
      <c r="BR20" s="31"/>
    </row>
    <row r="21" spans="2:70" ht="15" customHeight="1" x14ac:dyDescent="0.25">
      <c r="B21" s="306" t="s">
        <v>154</v>
      </c>
      <c r="C21" s="307">
        <v>371</v>
      </c>
      <c r="D21" s="307">
        <v>13048</v>
      </c>
      <c r="F21" s="308" t="str">
        <f t="shared" si="3"/>
        <v>3.14 Mid-life moderation</v>
      </c>
      <c r="G21" s="309">
        <f t="shared" si="0"/>
        <v>371</v>
      </c>
      <c r="H21" s="310">
        <f t="shared" si="0"/>
        <v>8.5800185013876042</v>
      </c>
      <c r="I21" s="309">
        <f t="shared" si="0"/>
        <v>13048</v>
      </c>
      <c r="J21" s="310">
        <f t="shared" si="0"/>
        <v>3.4946099765651155</v>
      </c>
      <c r="K21" s="310">
        <f t="shared" si="0"/>
        <v>2.8433476394849784</v>
      </c>
      <c r="L21" s="310">
        <f t="shared" si="0"/>
        <v>18.209312453480944</v>
      </c>
      <c r="M21" s="309">
        <f t="shared" si="0"/>
        <v>245.52149049322475</v>
      </c>
      <c r="N21" s="311"/>
      <c r="O21" s="312" t="str">
        <f t="shared" si="4"/>
        <v>3</v>
      </c>
      <c r="P21" s="312" t="str">
        <f t="shared" si="11"/>
        <v>3.14</v>
      </c>
      <c r="Q21" s="312">
        <f>RANK(Z21,$Z$8:$Z$72,0)+COUNTIF($Z$8:Z21,Z21)-1</f>
        <v>4</v>
      </c>
      <c r="R21" s="312">
        <f>RANK(U21,$U$8:$U$72,0)+COUNTIF($U$8:U21,U21)-1</f>
        <v>4</v>
      </c>
      <c r="S21" s="293" t="s">
        <v>155</v>
      </c>
      <c r="T21" s="313">
        <f t="shared" si="6"/>
        <v>371</v>
      </c>
      <c r="U21" s="314">
        <f t="shared" si="7"/>
        <v>8.5800185013876042</v>
      </c>
      <c r="V21" s="313">
        <f t="shared" si="8"/>
        <v>13048</v>
      </c>
      <c r="W21" s="314">
        <f t="shared" si="1"/>
        <v>3.4946099765651155</v>
      </c>
      <c r="X21" s="310">
        <f t="shared" si="9"/>
        <v>2.8433476394849784</v>
      </c>
      <c r="Y21" s="310">
        <f t="shared" si="2"/>
        <v>18.209312453480944</v>
      </c>
      <c r="Z21" s="309">
        <f>IF(AND(W21&gt;0,X21&gt;0),(U21/W21)*100,0)</f>
        <v>245.52149049322475</v>
      </c>
      <c r="AA21" s="72"/>
      <c r="AB21" s="315">
        <v>14</v>
      </c>
      <c r="AC21" s="293" t="str">
        <f>VLOOKUP($AB$21,$Q$8:$Z$72,3,FALSE)</f>
        <v>4.19 Active empty nesters</v>
      </c>
      <c r="AD21" s="309">
        <f>VLOOKUP($AB$21,$Q$8:$Z$72,4,FALSE)</f>
        <v>227</v>
      </c>
      <c r="AE21" s="310">
        <f>VLOOKUP($AB$21,$Q$8:$Z$72,5,FALSE)</f>
        <v>5.2497687326549487</v>
      </c>
      <c r="AF21" s="309">
        <f>VLOOKUP($AB$21,$Q$8:$Z$72,6,FALSE)</f>
        <v>24019</v>
      </c>
      <c r="AG21" s="310">
        <f>VLOOKUP($AB$21,$Q$8:$Z$72,7,FALSE)</f>
        <v>6.4329427519250082</v>
      </c>
      <c r="AH21" s="310">
        <f>VLOOKUP($AB$21,$Q$8:$Z$72,8,FALSE)</f>
        <v>0.94508514093009699</v>
      </c>
      <c r="AI21" s="310">
        <f>VLOOKUP($AB$21,$Q$8:$Z$72,9,FALSE)</f>
        <v>-3.1712109952640581</v>
      </c>
      <c r="AJ21" s="309">
        <f>VLOOKUP($AB$21,$Q$8:$Z$72,10,FALSE)</f>
        <v>81.60757735771854</v>
      </c>
      <c r="AK21" s="72"/>
      <c r="AL21" s="315">
        <v>14</v>
      </c>
      <c r="AM21" s="293" t="str">
        <f>VLOOKUP($AL$21,$R$8:$Z$72,2,FALSE)</f>
        <v>1.3 Inactive singles</v>
      </c>
      <c r="AN21" s="309">
        <f>VLOOKUP($AL$21,$R$8:$Z$72,3,FALSE)</f>
        <v>128</v>
      </c>
      <c r="AO21" s="310">
        <f>VLOOKUP($AL$21,$R$8:$Z$72,4,FALSE)</f>
        <v>2.9602220166512492</v>
      </c>
      <c r="AP21" s="309">
        <f>VLOOKUP($AL$21,$R$8:$Z$72,5,FALSE)</f>
        <v>4750</v>
      </c>
      <c r="AQ21" s="310">
        <f>VLOOKUP($AL$21,$R$8:$Z$72,6,FALSE)</f>
        <v>1.2721794442584533</v>
      </c>
      <c r="AR21" s="310">
        <f>VLOOKUP($AL$21,$R$8:$Z$72,7,FALSE)</f>
        <v>2.6947368421052631</v>
      </c>
      <c r="AS21" s="310">
        <f>VLOOKUP($AL$21,$R$8:$Z$72,8,FALSE)</f>
        <v>9.904493606486021</v>
      </c>
      <c r="AT21" s="309">
        <f>VLOOKUP($AL$21,$R$8:$Z$72,9,FALSE)</f>
        <v>232.68903062466529</v>
      </c>
      <c r="AU21" s="72"/>
      <c r="AV21" s="72"/>
      <c r="AW21" s="72"/>
      <c r="BF21" s="72"/>
      <c r="BG21" s="72"/>
      <c r="BH21" s="72"/>
      <c r="BI21" s="72"/>
      <c r="BJ21" s="72"/>
      <c r="BK21" s="31"/>
      <c r="BM21" s="298"/>
      <c r="BN21" s="299"/>
      <c r="BP21" s="31"/>
      <c r="BR21" s="31"/>
    </row>
    <row r="22" spans="2:70" ht="15" customHeight="1" x14ac:dyDescent="0.25">
      <c r="B22" s="306" t="s">
        <v>156</v>
      </c>
      <c r="C22" s="307">
        <v>237</v>
      </c>
      <c r="D22" s="307">
        <v>20293</v>
      </c>
      <c r="F22" s="308" t="str">
        <f t="shared" si="3"/>
        <v>4.15 Sociable pensioners</v>
      </c>
      <c r="G22" s="309">
        <f t="shared" si="0"/>
        <v>237</v>
      </c>
      <c r="H22" s="310">
        <f t="shared" si="0"/>
        <v>5.481036077705828</v>
      </c>
      <c r="I22" s="309">
        <f t="shared" si="0"/>
        <v>20293</v>
      </c>
      <c r="J22" s="310">
        <f t="shared" si="0"/>
        <v>5.4350184131235348</v>
      </c>
      <c r="K22" s="310">
        <f t="shared" si="0"/>
        <v>1.167890405558567</v>
      </c>
      <c r="L22" s="310">
        <f t="shared" si="0"/>
        <v>0.13347555514909265</v>
      </c>
      <c r="M22" s="309">
        <f t="shared" si="0"/>
        <v>100.84668829219009</v>
      </c>
      <c r="N22" s="311"/>
      <c r="O22" s="312" t="str">
        <f t="shared" si="4"/>
        <v>4</v>
      </c>
      <c r="P22" s="312" t="str">
        <f t="shared" si="11"/>
        <v>4.15</v>
      </c>
      <c r="Q22" s="312">
        <f>RANK(Z22,$Z$8:$Z$72,0)+COUNTIF($Z$8:Z22,Z22)-1</f>
        <v>13</v>
      </c>
      <c r="R22" s="312">
        <f>RANK(U22,$U$8:$U$72,0)+COUNTIF($U$8:U22,U22)-1</f>
        <v>7</v>
      </c>
      <c r="S22" s="293" t="s">
        <v>157</v>
      </c>
      <c r="T22" s="313">
        <f t="shared" si="6"/>
        <v>237</v>
      </c>
      <c r="U22" s="314">
        <f t="shared" si="7"/>
        <v>5.481036077705828</v>
      </c>
      <c r="V22" s="313">
        <f t="shared" si="8"/>
        <v>20293</v>
      </c>
      <c r="W22" s="314">
        <f t="shared" si="1"/>
        <v>5.4350184131235348</v>
      </c>
      <c r="X22" s="310">
        <f t="shared" si="9"/>
        <v>1.167890405558567</v>
      </c>
      <c r="Y22" s="310">
        <f t="shared" si="2"/>
        <v>0.13347555514909265</v>
      </c>
      <c r="Z22" s="309">
        <f t="shared" si="10"/>
        <v>100.84668829219009</v>
      </c>
      <c r="AA22" s="72"/>
      <c r="AB22" s="315">
        <v>15</v>
      </c>
      <c r="AC22" s="293" t="str">
        <f>VLOOKUP($AB$22,$Q$8:$Z$72,3,FALSE)</f>
        <v>4.16 Worried well</v>
      </c>
      <c r="AD22" s="309">
        <f>VLOOKUP($AB$22,$Q$8:$Z$72,4,FALSE)</f>
        <v>135</v>
      </c>
      <c r="AE22" s="310">
        <f>VLOOKUP($AB$22,$Q$8:$Z$72,5,FALSE)</f>
        <v>3.1221091581868641</v>
      </c>
      <c r="AF22" s="309">
        <f>VLOOKUP($AB$22,$Q$8:$Z$72,6,FALSE)</f>
        <v>14545</v>
      </c>
      <c r="AG22" s="310">
        <f>VLOOKUP($AB$22,$Q$8:$Z$72,7,FALSE)</f>
        <v>3.8955473719450953</v>
      </c>
      <c r="AH22" s="310">
        <f>VLOOKUP($AB$22,$Q$8:$Z$72,8,FALSE)</f>
        <v>0.92815400481265042</v>
      </c>
      <c r="AI22" s="310">
        <f>VLOOKUP($AB$22,$Q$8:$Z$72,9,FALSE)</f>
        <v>-2.6285271587630614</v>
      </c>
      <c r="AJ22" s="309">
        <f>VLOOKUP($AB$22,$Q$8:$Z$72,10,FALSE)</f>
        <v>80.14558315146239</v>
      </c>
      <c r="AK22" s="72"/>
      <c r="AL22" s="315">
        <v>15</v>
      </c>
      <c r="AM22" s="293" t="str">
        <f>VLOOKUP($AL$22,$R$8:$Z$72,2,FALSE)</f>
        <v>5.21 Executive wellness</v>
      </c>
      <c r="AN22" s="309">
        <f>VLOOKUP($AL$22,$R$8:$Z$72,3,FALSE)</f>
        <v>125</v>
      </c>
      <c r="AO22" s="310">
        <f>VLOOKUP($AL$22,$R$8:$Z$72,4,FALSE)</f>
        <v>2.8908418131359852</v>
      </c>
      <c r="AP22" s="309">
        <f>VLOOKUP($AL$22,$R$8:$Z$72,5,FALSE)</f>
        <v>20769</v>
      </c>
      <c r="AQ22" s="310">
        <f>VLOOKUP($AL$22,$R$8:$Z$72,6,FALSE)</f>
        <v>5.5625041848008028</v>
      </c>
      <c r="AR22" s="310">
        <f>VLOOKUP($AL$22,$R$8:$Z$72,7,FALSE)</f>
        <v>0.60185853916895371</v>
      </c>
      <c r="AS22" s="310">
        <f>VLOOKUP($AL$22,$R$8:$Z$72,8,FALSE)</f>
        <v>-7.6650856113884194</v>
      </c>
      <c r="AT22" s="309">
        <f>VLOOKUP($AL$22,$R$8:$Z$72,9,FALSE)</f>
        <v>51.970150800695677</v>
      </c>
      <c r="AU22" s="72"/>
      <c r="AV22" s="72"/>
      <c r="AW22" s="72"/>
      <c r="BF22" s="72"/>
      <c r="BG22" s="72"/>
      <c r="BH22" s="72"/>
      <c r="BI22" s="72"/>
      <c r="BJ22" s="72"/>
      <c r="BK22" s="31"/>
      <c r="BM22" s="298"/>
      <c r="BN22" s="299"/>
      <c r="BP22" s="31"/>
      <c r="BR22" s="31"/>
    </row>
    <row r="23" spans="2:70" ht="15" customHeight="1" x14ac:dyDescent="0.25">
      <c r="B23" s="306" t="s">
        <v>158</v>
      </c>
      <c r="C23" s="307">
        <v>135</v>
      </c>
      <c r="D23" s="307">
        <v>14545</v>
      </c>
      <c r="F23" s="308" t="str">
        <f t="shared" si="3"/>
        <v>4.16 Worried well</v>
      </c>
      <c r="G23" s="309">
        <f t="shared" si="0"/>
        <v>135</v>
      </c>
      <c r="H23" s="310">
        <f t="shared" si="0"/>
        <v>3.1221091581868641</v>
      </c>
      <c r="I23" s="309">
        <f t="shared" si="0"/>
        <v>14545</v>
      </c>
      <c r="J23" s="310">
        <f t="shared" si="0"/>
        <v>3.8955473719450953</v>
      </c>
      <c r="K23" s="310">
        <f t="shared" si="0"/>
        <v>0.92815400481265042</v>
      </c>
      <c r="L23" s="310">
        <f t="shared" si="0"/>
        <v>-2.6285271587630614</v>
      </c>
      <c r="M23" s="309">
        <f t="shared" si="0"/>
        <v>80.14558315146239</v>
      </c>
      <c r="N23" s="311"/>
      <c r="O23" s="312" t="str">
        <f t="shared" si="4"/>
        <v>4</v>
      </c>
      <c r="P23" s="312" t="str">
        <f t="shared" si="11"/>
        <v>4.16</v>
      </c>
      <c r="Q23" s="312">
        <f>RANK(Z23,$Z$8:$Z$72,0)+COUNTIF($Z$8:Z23,Z23)-1</f>
        <v>15</v>
      </c>
      <c r="R23" s="312">
        <f>RANK(U23,$U$8:$U$72,0)+COUNTIF($U$8:U23,U23)-1</f>
        <v>13</v>
      </c>
      <c r="S23" s="293" t="s">
        <v>159</v>
      </c>
      <c r="T23" s="313">
        <f t="shared" si="6"/>
        <v>135</v>
      </c>
      <c r="U23" s="314">
        <f t="shared" si="7"/>
        <v>3.1221091581868641</v>
      </c>
      <c r="V23" s="313">
        <f t="shared" si="8"/>
        <v>14545</v>
      </c>
      <c r="W23" s="314">
        <f t="shared" si="1"/>
        <v>3.8955473719450953</v>
      </c>
      <c r="X23" s="310">
        <f>IF(V23&gt;0,(T23/V23)*100,0)</f>
        <v>0.92815400481265042</v>
      </c>
      <c r="Y23" s="310">
        <f t="shared" si="2"/>
        <v>-2.6285271587630614</v>
      </c>
      <c r="Z23" s="309">
        <f t="shared" si="10"/>
        <v>80.14558315146239</v>
      </c>
      <c r="AA23" s="72"/>
      <c r="AB23" s="315">
        <v>16</v>
      </c>
      <c r="AC23" s="293" t="str">
        <f>VLOOKUP($AB$23,$Q$8:$Z$72,3,FALSE)</f>
        <v>1.5 Multi-generational strains</v>
      </c>
      <c r="AD23" s="309">
        <f>VLOOKUP($AB$23,$Q$8:$Z$72,4,FALSE)</f>
        <v>36</v>
      </c>
      <c r="AE23" s="310">
        <f>VLOOKUP($AB$23,$Q$8:$Z$72,5,FALSE)</f>
        <v>0.83256244218316378</v>
      </c>
      <c r="AF23" s="309">
        <f>VLOOKUP($AB$23,$Q$8:$Z$72,6,FALSE)</f>
        <v>4287</v>
      </c>
      <c r="AG23" s="310">
        <f>VLOOKUP($AB$23,$Q$8:$Z$72,7,FALSE)</f>
        <v>1.148175426849682</v>
      </c>
      <c r="AH23" s="310">
        <f>VLOOKUP($AB$23,$Q$8:$Z$72,8,FALSE)</f>
        <v>0.83974807557732678</v>
      </c>
      <c r="AI23" s="310">
        <f>VLOOKUP($AB$23,$Q$8:$Z$72,9,FALSE)</f>
        <v>-1.948055097704479</v>
      </c>
      <c r="AJ23" s="309">
        <f>VLOOKUP($AB$23,$Q$8:$Z$72,10,FALSE)</f>
        <v>72.511780230963083</v>
      </c>
      <c r="AK23" s="72"/>
      <c r="AL23" s="315">
        <v>16</v>
      </c>
      <c r="AM23" s="293" t="str">
        <f>VLOOKUP($AL$23,$R$8:$Z$72,2,FALSE)</f>
        <v>5.24 Comfortable maturity</v>
      </c>
      <c r="AN23" s="309">
        <f>VLOOKUP($AL$23,$R$8:$Z$72,3,FALSE)</f>
        <v>71</v>
      </c>
      <c r="AO23" s="310">
        <f>VLOOKUP($AL$23,$R$8:$Z$72,4,FALSE)</f>
        <v>1.6419981498612395</v>
      </c>
      <c r="AP23" s="309">
        <f>VLOOKUP($AL$23,$R$8:$Z$72,5,FALSE)</f>
        <v>32027</v>
      </c>
      <c r="AQ23" s="310">
        <f>VLOOKUP($AL$23,$R$8:$Z$72,6,FALSE)</f>
        <v>8.5777033813190489</v>
      </c>
      <c r="AR23" s="310">
        <f>VLOOKUP($AL$23,$R$8:$Z$72,7,FALSE)</f>
        <v>0.22168795079151965</v>
      </c>
      <c r="AS23" s="310">
        <f>VLOOKUP($AL$23,$R$8:$Z$72,8,FALSE)</f>
        <v>-16.286279897011177</v>
      </c>
      <c r="AT23" s="309">
        <f>VLOOKUP($AL$23,$R$8:$Z$72,9,FALSE)</f>
        <v>19.14263150480658</v>
      </c>
      <c r="AU23" s="72"/>
      <c r="AV23" s="72"/>
      <c r="AW23" s="72"/>
      <c r="BF23" s="72"/>
      <c r="BG23" s="72"/>
      <c r="BH23" s="72"/>
      <c r="BI23" s="72"/>
      <c r="BJ23" s="72"/>
      <c r="BK23" s="31"/>
      <c r="BM23" s="298"/>
      <c r="BN23" s="299"/>
      <c r="BP23" s="31"/>
      <c r="BR23" s="31"/>
    </row>
    <row r="24" spans="2:70" ht="15" customHeight="1" x14ac:dyDescent="0.25">
      <c r="B24" s="306" t="s">
        <v>160</v>
      </c>
      <c r="C24" s="307">
        <v>432</v>
      </c>
      <c r="D24" s="307">
        <v>23783</v>
      </c>
      <c r="F24" s="308" t="str">
        <f>IF($G$4=1,S24,IF($G$4=2,AC24,IF($G$4=3,AM24,"")))</f>
        <v>4.17 Engaged elders</v>
      </c>
      <c r="G24" s="309">
        <f t="shared" si="0"/>
        <v>432</v>
      </c>
      <c r="H24" s="310">
        <f t="shared" si="0"/>
        <v>9.990749306197964</v>
      </c>
      <c r="I24" s="309">
        <f t="shared" si="0"/>
        <v>23783</v>
      </c>
      <c r="J24" s="310">
        <f t="shared" si="0"/>
        <v>6.3697355205892201</v>
      </c>
      <c r="K24" s="310">
        <f t="shared" si="0"/>
        <v>1.8164234957742924</v>
      </c>
      <c r="L24" s="310">
        <f t="shared" si="0"/>
        <v>9.74999057019253</v>
      </c>
      <c r="M24" s="309">
        <f t="shared" si="0"/>
        <v>156.84716066945569</v>
      </c>
      <c r="N24" s="311"/>
      <c r="O24" s="312" t="str">
        <f t="shared" si="4"/>
        <v>4</v>
      </c>
      <c r="P24" s="312" t="str">
        <f t="shared" si="11"/>
        <v>4.17</v>
      </c>
      <c r="Q24" s="312">
        <f>RANK(Z24,$Z$8:$Z$72,0)+COUNTIF($Z$8:Z24,Z24)-1</f>
        <v>9</v>
      </c>
      <c r="R24" s="312">
        <f>RANK(U24,$U$8:$U$72,0)+COUNTIF($U$8:U24,U24)-1</f>
        <v>3</v>
      </c>
      <c r="S24" s="293" t="s">
        <v>161</v>
      </c>
      <c r="T24" s="313">
        <f t="shared" si="6"/>
        <v>432</v>
      </c>
      <c r="U24" s="314">
        <f t="shared" si="7"/>
        <v>9.990749306197964</v>
      </c>
      <c r="V24" s="313">
        <f t="shared" si="8"/>
        <v>23783</v>
      </c>
      <c r="W24" s="314">
        <f t="shared" si="1"/>
        <v>6.3697355205892201</v>
      </c>
      <c r="X24" s="310">
        <f t="shared" si="9"/>
        <v>1.8164234957742924</v>
      </c>
      <c r="Y24" s="310">
        <f t="shared" si="2"/>
        <v>9.74999057019253</v>
      </c>
      <c r="Z24" s="309">
        <f t="shared" si="10"/>
        <v>156.84716066945569</v>
      </c>
      <c r="AA24" s="72"/>
      <c r="AB24" s="315">
        <v>17</v>
      </c>
      <c r="AC24" s="293" t="str">
        <f>VLOOKUP($AB$24,$Q$8:$Z$72,3,FALSE)</f>
        <v>5.21 Executive wellness</v>
      </c>
      <c r="AD24" s="309">
        <f>VLOOKUP($AB$24,$Q$8:$Z$72,4,FALSE)</f>
        <v>125</v>
      </c>
      <c r="AE24" s="310">
        <f>VLOOKUP($AB$24,$Q$8:$Z$72,5,FALSE)</f>
        <v>2.8908418131359852</v>
      </c>
      <c r="AF24" s="309">
        <f>VLOOKUP($AB$24,$Q$8:$Z$72,6,FALSE)</f>
        <v>20769</v>
      </c>
      <c r="AG24" s="310">
        <f>VLOOKUP($AB$24,$Q$8:$Z$72,7,FALSE)</f>
        <v>5.5625041848008028</v>
      </c>
      <c r="AH24" s="310">
        <f>VLOOKUP($AB$24,$Q$8:$Z$72,8,FALSE)</f>
        <v>0.60185853916895371</v>
      </c>
      <c r="AI24" s="310">
        <f>VLOOKUP($AB$24,$Q$8:$Z$72,9,FALSE)</f>
        <v>-7.6650856113884194</v>
      </c>
      <c r="AJ24" s="309">
        <f>VLOOKUP($AB$24,$Q$8:$Z$72,10,FALSE)</f>
        <v>51.970150800695677</v>
      </c>
      <c r="AK24" s="72"/>
      <c r="AL24" s="315">
        <v>17</v>
      </c>
      <c r="AM24" s="293" t="str">
        <f>VLOOKUP($AL$24,$R$8:$Z$72,2,FALSE)</f>
        <v>4.18 Contented neighbourhoods</v>
      </c>
      <c r="AN24" s="309">
        <f>VLOOKUP($AL$24,$R$8:$Z$72,3,FALSE)</f>
        <v>51</v>
      </c>
      <c r="AO24" s="310">
        <f>VLOOKUP($AL$24,$R$8:$Z$72,4,FALSE)</f>
        <v>1.179463459759482</v>
      </c>
      <c r="AP24" s="309">
        <f>VLOOKUP($AL$24,$R$8:$Z$72,5,FALSE)</f>
        <v>25583</v>
      </c>
      <c r="AQ24" s="310">
        <f>VLOOKUP($AL$24,$R$8:$Z$72,6,FALSE)</f>
        <v>6.851824573150318</v>
      </c>
      <c r="AR24" s="310">
        <f>VLOOKUP($AL$24,$R$8:$Z$72,7,FALSE)</f>
        <v>0.19935113161083534</v>
      </c>
      <c r="AS24" s="310">
        <f>VLOOKUP($AL$24,$R$8:$Z$72,8,FALSE)</f>
        <v>-14.764420983307604</v>
      </c>
      <c r="AT24" s="309">
        <f>VLOOKUP($AL$24,$R$8:$Z$72,9,FALSE)</f>
        <v>17.213859566418975</v>
      </c>
      <c r="AU24" s="72"/>
      <c r="AV24" s="72"/>
      <c r="AW24" s="72"/>
      <c r="BF24" s="72"/>
      <c r="BG24" s="72"/>
      <c r="BH24" s="72"/>
      <c r="BI24" s="72"/>
      <c r="BJ24" s="72"/>
      <c r="BK24" s="31"/>
      <c r="BM24" s="298"/>
      <c r="BN24" s="299"/>
      <c r="BP24" s="31"/>
      <c r="BR24" s="31"/>
    </row>
    <row r="25" spans="2:70" ht="15" customHeight="1" x14ac:dyDescent="0.25">
      <c r="B25" s="306" t="s">
        <v>162</v>
      </c>
      <c r="C25" s="307">
        <v>51</v>
      </c>
      <c r="D25" s="307">
        <v>25583</v>
      </c>
      <c r="F25" s="308" t="str">
        <f>IF($G$4=1,S25,IF($G$4=2,AC25,IF($G$4=3,AM25,"")))</f>
        <v>4.18 Contented neighbourhoods</v>
      </c>
      <c r="G25" s="309">
        <f t="shared" si="0"/>
        <v>51</v>
      </c>
      <c r="H25" s="310">
        <f t="shared" si="0"/>
        <v>1.179463459759482</v>
      </c>
      <c r="I25" s="309">
        <f t="shared" si="0"/>
        <v>25583</v>
      </c>
      <c r="J25" s="310">
        <f t="shared" si="0"/>
        <v>6.851824573150318</v>
      </c>
      <c r="K25" s="310">
        <f t="shared" si="0"/>
        <v>0.19935113161083534</v>
      </c>
      <c r="L25" s="310">
        <f t="shared" si="0"/>
        <v>-14.764420983307604</v>
      </c>
      <c r="M25" s="309">
        <f t="shared" si="0"/>
        <v>17.213859566418975</v>
      </c>
      <c r="N25" s="311"/>
      <c r="O25" s="312" t="str">
        <f t="shared" si="4"/>
        <v>4</v>
      </c>
      <c r="P25" s="312" t="str">
        <f t="shared" si="11"/>
        <v>4.18</v>
      </c>
      <c r="Q25" s="312">
        <f>RANK(Z25,$Z$8:$Z$72,0)+COUNTIF($Z$8:Z25,Z25)-1</f>
        <v>21</v>
      </c>
      <c r="R25" s="312">
        <f>RANK(U25,$U$8:$U$72,0)+COUNTIF($U$8:U25,U25)-1</f>
        <v>17</v>
      </c>
      <c r="S25" s="293" t="s">
        <v>163</v>
      </c>
      <c r="T25" s="313">
        <f t="shared" si="6"/>
        <v>51</v>
      </c>
      <c r="U25" s="314">
        <f t="shared" si="7"/>
        <v>1.179463459759482</v>
      </c>
      <c r="V25" s="313">
        <f t="shared" si="8"/>
        <v>25583</v>
      </c>
      <c r="W25" s="314">
        <f t="shared" si="1"/>
        <v>6.851824573150318</v>
      </c>
      <c r="X25" s="310">
        <f t="shared" si="9"/>
        <v>0.19935113161083534</v>
      </c>
      <c r="Y25" s="310">
        <f t="shared" si="2"/>
        <v>-14.764420983307604</v>
      </c>
      <c r="Z25" s="309">
        <f t="shared" si="10"/>
        <v>17.213859566418975</v>
      </c>
      <c r="AA25" s="72"/>
      <c r="AB25" s="315">
        <v>18</v>
      </c>
      <c r="AC25" s="293" t="str">
        <f>VLOOKUP($AB$25,$Q$8:$Z$72,3,FALSE)</f>
        <v>5.22 Healthy suburban households</v>
      </c>
      <c r="AD25" s="309">
        <f>VLOOKUP($AB$25,$Q$8:$Z$72,4,FALSE)</f>
        <v>51</v>
      </c>
      <c r="AE25" s="310">
        <f>VLOOKUP($AB$25,$Q$8:$Z$72,5,FALSE)</f>
        <v>1.179463459759482</v>
      </c>
      <c r="AF25" s="309">
        <f>VLOOKUP($AB$25,$Q$8:$Z$72,6,FALSE)</f>
        <v>22366</v>
      </c>
      <c r="AG25" s="310">
        <f>VLOOKUP($AB$25,$Q$8:$Z$72,7,FALSE)</f>
        <v>5.9902243053230659</v>
      </c>
      <c r="AH25" s="310">
        <f>VLOOKUP($AB$25,$Q$8:$Z$72,8,FALSE)</f>
        <v>0.22802468031834036</v>
      </c>
      <c r="AI25" s="310">
        <f>VLOOKUP($AB$25,$Q$8:$Z$72,9,FALSE)</f>
        <v>-13.330565082835601</v>
      </c>
      <c r="AJ25" s="309">
        <f>VLOOKUP($AB$25,$Q$8:$Z$72,10,FALSE)</f>
        <v>19.689804582298876</v>
      </c>
      <c r="AK25" s="72"/>
      <c r="AL25" s="315">
        <v>18</v>
      </c>
      <c r="AM25" s="293" t="str">
        <f>VLOOKUP($AL$25,$R$8:$Z$72,2,FALSE)</f>
        <v>5.22 Healthy suburban households</v>
      </c>
      <c r="AN25" s="309">
        <f>VLOOKUP($AL$25,$R$8:$Z$72,3,FALSE)</f>
        <v>51</v>
      </c>
      <c r="AO25" s="310">
        <f>VLOOKUP($AL$25,$R$8:$Z$72,4,FALSE)</f>
        <v>1.179463459759482</v>
      </c>
      <c r="AP25" s="309">
        <f>VLOOKUP($AL$25,$R$8:$Z$72,5,FALSE)</f>
        <v>22366</v>
      </c>
      <c r="AQ25" s="310">
        <f>VLOOKUP($AL$25,$R$8:$Z$72,6,FALSE)</f>
        <v>5.9902243053230659</v>
      </c>
      <c r="AR25" s="310">
        <f>VLOOKUP($AL$25,$R$8:$Z$72,7,FALSE)</f>
        <v>0.22802468031834036</v>
      </c>
      <c r="AS25" s="310">
        <f>VLOOKUP($AL$25,$R$8:$Z$72,8,FALSE)</f>
        <v>-13.330565082835601</v>
      </c>
      <c r="AT25" s="309">
        <f>VLOOKUP($AL$25,$R$8:$Z$72,9,FALSE)</f>
        <v>19.689804582298876</v>
      </c>
      <c r="AU25" s="72"/>
      <c r="AV25" s="72"/>
      <c r="AW25" s="72"/>
      <c r="BF25" s="72"/>
      <c r="BG25" s="72"/>
      <c r="BH25" s="72"/>
      <c r="BI25" s="72"/>
      <c r="BJ25" s="72"/>
      <c r="BK25" s="31"/>
      <c r="BM25" s="298"/>
      <c r="BN25" s="299"/>
      <c r="BP25" s="31"/>
      <c r="BR25" s="31"/>
    </row>
    <row r="26" spans="2:70" ht="15" customHeight="1" x14ac:dyDescent="0.25">
      <c r="B26" s="306" t="s">
        <v>164</v>
      </c>
      <c r="C26" s="307">
        <v>227</v>
      </c>
      <c r="D26" s="307">
        <v>24019</v>
      </c>
      <c r="F26" s="308" t="str">
        <f t="shared" si="3"/>
        <v>4.19 Active empty nesters</v>
      </c>
      <c r="G26" s="309">
        <f t="shared" si="0"/>
        <v>227</v>
      </c>
      <c r="H26" s="310">
        <f t="shared" si="0"/>
        <v>5.2497687326549487</v>
      </c>
      <c r="I26" s="309">
        <f t="shared" si="0"/>
        <v>24019</v>
      </c>
      <c r="J26" s="310">
        <f t="shared" si="0"/>
        <v>6.4329427519250082</v>
      </c>
      <c r="K26" s="310">
        <f t="shared" si="0"/>
        <v>0.94508514093009699</v>
      </c>
      <c r="L26" s="310">
        <f t="shared" si="0"/>
        <v>-3.1712109952640581</v>
      </c>
      <c r="M26" s="309">
        <f t="shared" si="0"/>
        <v>81.60757735771854</v>
      </c>
      <c r="N26" s="311"/>
      <c r="O26" s="312" t="str">
        <f t="shared" si="4"/>
        <v>4</v>
      </c>
      <c r="P26" s="312" t="str">
        <f t="shared" si="11"/>
        <v>4.19</v>
      </c>
      <c r="Q26" s="312">
        <f>RANK(Z26,$Z$8:$Z$72,0)+COUNTIF($Z$8:Z26,Z26)-1</f>
        <v>14</v>
      </c>
      <c r="R26" s="312">
        <f>RANK(U26,$U$8:$U$72,0)+COUNTIF($U$8:U26,U26)-1</f>
        <v>8</v>
      </c>
      <c r="S26" s="293" t="s">
        <v>165</v>
      </c>
      <c r="T26" s="313">
        <f t="shared" si="6"/>
        <v>227</v>
      </c>
      <c r="U26" s="314">
        <f t="shared" si="7"/>
        <v>5.2497687326549487</v>
      </c>
      <c r="V26" s="313">
        <f t="shared" si="8"/>
        <v>24019</v>
      </c>
      <c r="W26" s="314">
        <f t="shared" si="1"/>
        <v>6.4329427519250082</v>
      </c>
      <c r="X26" s="310">
        <f t="shared" si="9"/>
        <v>0.94508514093009699</v>
      </c>
      <c r="Y26" s="310">
        <f t="shared" si="2"/>
        <v>-3.1712109952640581</v>
      </c>
      <c r="Z26" s="309">
        <f t="shared" si="10"/>
        <v>81.60757735771854</v>
      </c>
      <c r="AA26" s="72"/>
      <c r="AB26" s="315">
        <v>19</v>
      </c>
      <c r="AC26" s="293" t="str">
        <f>VLOOKUP($AB$26,$Q$8:$Z$72,3,FALSE)</f>
        <v>5.24 Comfortable maturity</v>
      </c>
      <c r="AD26" s="309">
        <f>VLOOKUP($AB$26,$Q$8:$Z$72,4,FALSE)</f>
        <v>71</v>
      </c>
      <c r="AE26" s="310">
        <f>VLOOKUP($AB$26,$Q$8:$Z$72,5,FALSE)</f>
        <v>1.6419981498612395</v>
      </c>
      <c r="AF26" s="309">
        <f>VLOOKUP($AB$26,$Q$8:$Z$72,6,FALSE)</f>
        <v>32027</v>
      </c>
      <c r="AG26" s="310">
        <f>VLOOKUP($AB$26,$Q$8:$Z$72,7,FALSE)</f>
        <v>8.5777033813190489</v>
      </c>
      <c r="AH26" s="310">
        <f>VLOOKUP($AB$26,$Q$8:$Z$72,8,FALSE)</f>
        <v>0.22168795079151965</v>
      </c>
      <c r="AI26" s="310">
        <f>VLOOKUP($AB$26,$Q$8:$Z$72,9,FALSE)</f>
        <v>-16.286279897011177</v>
      </c>
      <c r="AJ26" s="309">
        <f>VLOOKUP($AB$26,$Q$8:$Z$72,10,FALSE)</f>
        <v>19.14263150480658</v>
      </c>
      <c r="AK26" s="72"/>
      <c r="AL26" s="315">
        <v>19</v>
      </c>
      <c r="AM26" s="293" t="str">
        <f>VLOOKUP($AL$26,$R$8:$Z$72,2,FALSE)</f>
        <v>5.23 Peak professionals</v>
      </c>
      <c r="AN26" s="309">
        <f>VLOOKUP($AL$26,$R$8:$Z$72,3,FALSE)</f>
        <v>50</v>
      </c>
      <c r="AO26" s="310">
        <f>VLOOKUP($AL$26,$R$8:$Z$72,4,FALSE)</f>
        <v>1.1563367252543941</v>
      </c>
      <c r="AP26" s="309">
        <f>VLOOKUP($AL$26,$R$8:$Z$72,5,FALSE)</f>
        <v>23084</v>
      </c>
      <c r="AQ26" s="310">
        <f>VLOOKUP($AL$26,$R$8:$Z$72,6,FALSE)</f>
        <v>6.1825242718446605</v>
      </c>
      <c r="AR26" s="310">
        <f>VLOOKUP($AL$26,$R$8:$Z$72,7,FALSE)</f>
        <v>0.2166002425922717</v>
      </c>
      <c r="AS26" s="310">
        <f>VLOOKUP($AL$26,$R$8:$Z$72,8,FALSE)</f>
        <v>-13.723242749870444</v>
      </c>
      <c r="AT26" s="309">
        <f>VLOOKUP($AL$26,$R$8:$Z$72,9,FALSE)</f>
        <v>18.70331072569136</v>
      </c>
      <c r="AU26" s="72"/>
      <c r="AV26" s="72"/>
      <c r="AW26" s="72"/>
      <c r="BF26" s="72"/>
      <c r="BG26" s="72"/>
      <c r="BH26" s="72"/>
      <c r="BI26" s="72"/>
      <c r="BJ26" s="72"/>
      <c r="BK26" s="31"/>
      <c r="BM26" s="298"/>
      <c r="BN26" s="299"/>
      <c r="BP26" s="31"/>
      <c r="BR26" s="31"/>
    </row>
    <row r="27" spans="2:70" ht="15" customHeight="1" x14ac:dyDescent="0.25">
      <c r="B27" s="306" t="s">
        <v>166</v>
      </c>
      <c r="C27" s="307">
        <v>365</v>
      </c>
      <c r="D27" s="307">
        <v>15653</v>
      </c>
      <c r="F27" s="308" t="str">
        <f t="shared" si="3"/>
        <v>5.20 Five-a-day families</v>
      </c>
      <c r="G27" s="309">
        <f t="shared" si="0"/>
        <v>365</v>
      </c>
      <c r="H27" s="310">
        <f t="shared" si="0"/>
        <v>8.4412580943570763</v>
      </c>
      <c r="I27" s="309">
        <f t="shared" si="0"/>
        <v>15653</v>
      </c>
      <c r="J27" s="310">
        <f t="shared" si="0"/>
        <v>4.1922999665215936</v>
      </c>
      <c r="K27" s="310">
        <f t="shared" si="0"/>
        <v>2.3318213760940396</v>
      </c>
      <c r="L27" s="310">
        <f t="shared" si="0"/>
        <v>13.941160008487115</v>
      </c>
      <c r="M27" s="309">
        <f t="shared" si="0"/>
        <v>201.3514815677872</v>
      </c>
      <c r="N27" s="311"/>
      <c r="O27" s="312" t="str">
        <f t="shared" si="4"/>
        <v>5</v>
      </c>
      <c r="P27" s="312" t="str">
        <f t="shared" si="11"/>
        <v>5.20</v>
      </c>
      <c r="Q27" s="312">
        <f>RANK(Z27,$Z$8:$Z$72,0)+COUNTIF($Z$8:Z27,Z27)-1</f>
        <v>7</v>
      </c>
      <c r="R27" s="312">
        <f>RANK(U27,$U$8:$U$72,0)+COUNTIF($U$8:U27,U27)-1</f>
        <v>5</v>
      </c>
      <c r="S27" s="293" t="s">
        <v>167</v>
      </c>
      <c r="T27" s="313">
        <f t="shared" si="6"/>
        <v>365</v>
      </c>
      <c r="U27" s="314">
        <f t="shared" si="7"/>
        <v>8.4412580943570763</v>
      </c>
      <c r="V27" s="313">
        <f t="shared" si="8"/>
        <v>15653</v>
      </c>
      <c r="W27" s="314">
        <f t="shared" si="1"/>
        <v>4.1922999665215936</v>
      </c>
      <c r="X27" s="310">
        <f t="shared" si="9"/>
        <v>2.3318213760940396</v>
      </c>
      <c r="Y27" s="310">
        <f t="shared" si="2"/>
        <v>13.941160008487115</v>
      </c>
      <c r="Z27" s="309">
        <f t="shared" si="10"/>
        <v>201.3514815677872</v>
      </c>
      <c r="AA27" s="72"/>
      <c r="AB27" s="315">
        <v>20</v>
      </c>
      <c r="AC27" s="293" t="str">
        <f>VLOOKUP($AB$27,$Q$8:$Z$72,3,FALSE)</f>
        <v>5.23 Peak professionals</v>
      </c>
      <c r="AD27" s="309">
        <f>VLOOKUP($AB$27,$Q$8:$Z$72,4,FALSE)</f>
        <v>50</v>
      </c>
      <c r="AE27" s="310">
        <f>VLOOKUP($AB$27,$Q$8:$Z$72,5,FALSE)</f>
        <v>1.1563367252543941</v>
      </c>
      <c r="AF27" s="309">
        <f>VLOOKUP($AB$27,$Q$8:$Z$72,6,FALSE)</f>
        <v>23084</v>
      </c>
      <c r="AG27" s="310">
        <f>VLOOKUP($AB$27,$Q$8:$Z$72,7,FALSE)</f>
        <v>6.1825242718446605</v>
      </c>
      <c r="AH27" s="310">
        <f>VLOOKUP($AB$27,$Q$8:$Z$72,8,FALSE)</f>
        <v>0.2166002425922717</v>
      </c>
      <c r="AI27" s="310">
        <f>VLOOKUP($AB$27,$Q$8:$Z$72,9,FALSE)</f>
        <v>-13.723242749870444</v>
      </c>
      <c r="AJ27" s="309">
        <f>VLOOKUP($AB$27,$Q$8:$Z$72,10,FALSE)</f>
        <v>18.70331072569136</v>
      </c>
      <c r="AK27" s="72"/>
      <c r="AL27" s="315">
        <v>20</v>
      </c>
      <c r="AM27" s="293" t="str">
        <f>VLOOKUP($AL$27,$R$8:$Z$72,2,FALSE)</f>
        <v>1.4 Struggling on low incomes</v>
      </c>
      <c r="AN27" s="309">
        <f>VLOOKUP($AL$27,$R$8:$Z$72,3,FALSE)</f>
        <v>47</v>
      </c>
      <c r="AO27" s="310">
        <f>VLOOKUP($AL$27,$R$8:$Z$72,4,FALSE)</f>
        <v>1.0869565217391304</v>
      </c>
      <c r="AP27" s="309">
        <f>VLOOKUP($AL$27,$R$8:$Z$72,5,FALSE)</f>
        <v>3117</v>
      </c>
      <c r="AQ27" s="310">
        <f>VLOOKUP($AL$27,$R$8:$Z$72,6,FALSE)</f>
        <v>0.83481754268496822</v>
      </c>
      <c r="AR27" s="310">
        <f>VLOOKUP($AL$27,$R$8:$Z$72,7,FALSE)</f>
        <v>1.5078601219120948</v>
      </c>
      <c r="AS27" s="310">
        <f>VLOOKUP($AL$27,$R$8:$Z$72,8,FALSE)</f>
        <v>1.8222478296587095</v>
      </c>
      <c r="AT27" s="309">
        <f>VLOOKUP($AL$27,$R$8:$Z$72,9,FALSE)</f>
        <v>130.20288460197233</v>
      </c>
      <c r="AU27" s="72"/>
      <c r="AV27" s="72"/>
      <c r="AW27" s="72"/>
      <c r="BF27" s="72"/>
      <c r="BG27" s="72"/>
      <c r="BH27" s="72"/>
      <c r="BI27" s="72"/>
      <c r="BJ27" s="72"/>
      <c r="BK27" s="31"/>
      <c r="BM27" s="298"/>
      <c r="BN27" s="299"/>
      <c r="BP27" s="31"/>
      <c r="BR27" s="31"/>
    </row>
    <row r="28" spans="2:70" ht="15" customHeight="1" x14ac:dyDescent="0.25">
      <c r="B28" s="306" t="s">
        <v>168</v>
      </c>
      <c r="C28" s="307">
        <v>125</v>
      </c>
      <c r="D28" s="307">
        <v>20769</v>
      </c>
      <c r="F28" s="308" t="str">
        <f t="shared" si="3"/>
        <v>5.21 Executive wellness</v>
      </c>
      <c r="G28" s="309">
        <f t="shared" si="0"/>
        <v>125</v>
      </c>
      <c r="H28" s="310">
        <f t="shared" si="0"/>
        <v>2.8908418131359852</v>
      </c>
      <c r="I28" s="309">
        <f t="shared" si="0"/>
        <v>20769</v>
      </c>
      <c r="J28" s="310">
        <f t="shared" si="0"/>
        <v>5.5625041848008028</v>
      </c>
      <c r="K28" s="310">
        <f t="shared" si="0"/>
        <v>0.60185853916895371</v>
      </c>
      <c r="L28" s="310">
        <f t="shared" si="0"/>
        <v>-7.6650856113884194</v>
      </c>
      <c r="M28" s="309">
        <f t="shared" si="0"/>
        <v>51.970150800695677</v>
      </c>
      <c r="N28" s="311"/>
      <c r="O28" s="312" t="str">
        <f t="shared" si="4"/>
        <v>5</v>
      </c>
      <c r="P28" s="312" t="str">
        <f t="shared" si="11"/>
        <v>5.21</v>
      </c>
      <c r="Q28" s="312">
        <f>RANK(Z28,$Z$8:$Z$72,0)+COUNTIF($Z$8:Z28,Z28)-1</f>
        <v>17</v>
      </c>
      <c r="R28" s="312">
        <f>RANK(U28,$U$8:$U$72,0)+COUNTIF($U$8:U28,U28)-1</f>
        <v>15</v>
      </c>
      <c r="S28" s="293" t="s">
        <v>169</v>
      </c>
      <c r="T28" s="313">
        <f t="shared" si="6"/>
        <v>125</v>
      </c>
      <c r="U28" s="314">
        <f t="shared" si="7"/>
        <v>2.8908418131359852</v>
      </c>
      <c r="V28" s="313">
        <f t="shared" si="8"/>
        <v>20769</v>
      </c>
      <c r="W28" s="314">
        <f t="shared" si="1"/>
        <v>5.5625041848008028</v>
      </c>
      <c r="X28" s="310">
        <f t="shared" si="9"/>
        <v>0.60185853916895371</v>
      </c>
      <c r="Y28" s="310">
        <f t="shared" si="2"/>
        <v>-7.6650856113884194</v>
      </c>
      <c r="Z28" s="309">
        <f t="shared" si="10"/>
        <v>51.970150800695677</v>
      </c>
      <c r="AA28" s="72"/>
      <c r="AB28" s="315">
        <v>21</v>
      </c>
      <c r="AC28" s="293" t="str">
        <f>VLOOKUP($AB$28,$Q$8:$Z$72,3,FALSE)</f>
        <v>4.18 Contented neighbourhoods</v>
      </c>
      <c r="AD28" s="309">
        <f>VLOOKUP($AB$28,$Q$8:$Z$72,4,FALSE)</f>
        <v>51</v>
      </c>
      <c r="AE28" s="310">
        <f>VLOOKUP($AB$28,$Q$8:$Z$72,5,FALSE)</f>
        <v>1.179463459759482</v>
      </c>
      <c r="AF28" s="309">
        <f>VLOOKUP($AB$28,$Q$8:$Z$72,6,FALSE)</f>
        <v>25583</v>
      </c>
      <c r="AG28" s="310">
        <f>VLOOKUP($AB$28,$Q$8:$Z$72,7,FALSE)</f>
        <v>6.851824573150318</v>
      </c>
      <c r="AH28" s="310">
        <f>VLOOKUP($AB$28,$Q$8:$Z$72,8,FALSE)</f>
        <v>0.19935113161083534</v>
      </c>
      <c r="AI28" s="310">
        <f>VLOOKUP($AB$28,$Q$8:$Z$72,9,FALSE)</f>
        <v>-14.764420983307604</v>
      </c>
      <c r="AJ28" s="309">
        <f>VLOOKUP($AB$28,$Q$8:$Z$72,10,FALSE)</f>
        <v>17.213859566418975</v>
      </c>
      <c r="AK28" s="72"/>
      <c r="AL28" s="315">
        <v>21</v>
      </c>
      <c r="AM28" s="293" t="str">
        <f>VLOOKUP($AL$28,$R$8:$Z$72,2,FALSE)</f>
        <v>1.5 Multi-generational strains</v>
      </c>
      <c r="AN28" s="309">
        <f>VLOOKUP($AL$28,$R$8:$Z$72,3,FALSE)</f>
        <v>36</v>
      </c>
      <c r="AO28" s="310">
        <f>VLOOKUP($AL$28,$R$8:$Z$72,4,FALSE)</f>
        <v>0.83256244218316378</v>
      </c>
      <c r="AP28" s="309">
        <f>VLOOKUP($AL$28,$R$8:$Z$72,5,FALSE)</f>
        <v>4287</v>
      </c>
      <c r="AQ28" s="310">
        <f>VLOOKUP($AL$28,$R$8:$Z$72,6,FALSE)</f>
        <v>1.148175426849682</v>
      </c>
      <c r="AR28" s="310">
        <f>VLOOKUP($AL$28,$R$8:$Z$72,7,FALSE)</f>
        <v>0.83974807557732678</v>
      </c>
      <c r="AS28" s="310">
        <f>VLOOKUP($AL$28,$R$8:$Z$72,8,FALSE)</f>
        <v>-1.948055097704479</v>
      </c>
      <c r="AT28" s="309">
        <f>VLOOKUP($AL$28,$R$8:$Z$72,9,FALSE)</f>
        <v>72.511780230963083</v>
      </c>
      <c r="AU28" s="72"/>
      <c r="AV28" s="72"/>
      <c r="AW28" s="72"/>
      <c r="BF28" s="72"/>
      <c r="BG28" s="72"/>
      <c r="BH28" s="72"/>
      <c r="BI28" s="72"/>
      <c r="BJ28" s="72"/>
      <c r="BK28" s="31"/>
      <c r="BM28" s="298"/>
      <c r="BN28" s="299"/>
      <c r="BP28" s="31"/>
      <c r="BR28" s="31"/>
    </row>
    <row r="29" spans="2:70" ht="15" customHeight="1" x14ac:dyDescent="0.25">
      <c r="B29" s="306" t="s">
        <v>170</v>
      </c>
      <c r="C29" s="307">
        <v>51</v>
      </c>
      <c r="D29" s="307">
        <v>22366</v>
      </c>
      <c r="F29" s="308" t="str">
        <f t="shared" si="3"/>
        <v>5.22 Healthy suburban households</v>
      </c>
      <c r="G29" s="309">
        <f t="shared" si="0"/>
        <v>51</v>
      </c>
      <c r="H29" s="310">
        <f t="shared" si="0"/>
        <v>1.179463459759482</v>
      </c>
      <c r="I29" s="309">
        <f t="shared" si="0"/>
        <v>22366</v>
      </c>
      <c r="J29" s="310">
        <f t="shared" si="0"/>
        <v>5.9902243053230659</v>
      </c>
      <c r="K29" s="310">
        <f t="shared" si="0"/>
        <v>0.22802468031834036</v>
      </c>
      <c r="L29" s="310">
        <f t="shared" si="0"/>
        <v>-13.330565082835601</v>
      </c>
      <c r="M29" s="309">
        <f t="shared" si="0"/>
        <v>19.689804582298876</v>
      </c>
      <c r="N29" s="311"/>
      <c r="O29" s="312" t="str">
        <f t="shared" si="4"/>
        <v>5</v>
      </c>
      <c r="P29" s="312" t="str">
        <f t="shared" si="11"/>
        <v>5.22</v>
      </c>
      <c r="Q29" s="312">
        <f>RANK(Z29,$Z$8:$Z$72,0)+COUNTIF($Z$8:Z29,Z29)-1</f>
        <v>18</v>
      </c>
      <c r="R29" s="312">
        <f>RANK(U29,$U$8:$U$72,0)+COUNTIF($U$8:U29,U29)-1</f>
        <v>18</v>
      </c>
      <c r="S29" s="293" t="s">
        <v>171</v>
      </c>
      <c r="T29" s="313">
        <f t="shared" si="6"/>
        <v>51</v>
      </c>
      <c r="U29" s="314">
        <f t="shared" si="7"/>
        <v>1.179463459759482</v>
      </c>
      <c r="V29" s="313">
        <f t="shared" si="8"/>
        <v>22366</v>
      </c>
      <c r="W29" s="314">
        <f t="shared" si="1"/>
        <v>5.9902243053230659</v>
      </c>
      <c r="X29" s="310">
        <f t="shared" si="9"/>
        <v>0.22802468031834036</v>
      </c>
      <c r="Y29" s="310">
        <f t="shared" si="2"/>
        <v>-13.330565082835601</v>
      </c>
      <c r="Z29" s="309">
        <f t="shared" si="10"/>
        <v>19.689804582298876</v>
      </c>
      <c r="AA29" s="72"/>
      <c r="AB29" s="315">
        <v>22</v>
      </c>
      <c r="AC29" s="293" t="str">
        <f>VLOOKUP($AB$29,$Q$8:$Z$72,3,FALSE)</f>
        <v>5.25 First-class fitness</v>
      </c>
      <c r="AD29" s="309">
        <f>VLOOKUP($AB$29,$Q$8:$Z$72,4,FALSE)</f>
        <v>2</v>
      </c>
      <c r="AE29" s="310">
        <f>VLOOKUP($AB$29,$Q$8:$Z$72,5,FALSE)</f>
        <v>4.6253469010175768E-2</v>
      </c>
      <c r="AF29" s="309">
        <f>VLOOKUP($AB$29,$Q$8:$Z$72,6,FALSE)</f>
        <v>12434</v>
      </c>
      <c r="AG29" s="310">
        <f>VLOOKUP($AB$29,$Q$8:$Z$72,7,FALSE)</f>
        <v>3.3301640441914961</v>
      </c>
      <c r="AH29" s="310">
        <f>VLOOKUP($AB$29,$Q$8:$Z$72,8,FALSE)</f>
        <v>1.6084928422068524E-2</v>
      </c>
      <c r="AI29" s="310">
        <f>VLOOKUP($AB$29,$Q$8:$Z$72,9,FALSE)</f>
        <v>-12.035270628019013</v>
      </c>
      <c r="AJ29" s="309">
        <f>VLOOKUP($AB$29,$Q$8:$Z$72,10,FALSE)</f>
        <v>1.3889246414407574</v>
      </c>
      <c r="AK29" s="72"/>
      <c r="AL29" s="315">
        <v>22</v>
      </c>
      <c r="AM29" s="293" t="str">
        <f>VLOOKUP($AL$29,$R$8:$Z$72,2,FALSE)</f>
        <v>5.25 First-class fitness</v>
      </c>
      <c r="AN29" s="309">
        <f>VLOOKUP($AL$29,$R$8:$Z$72,3,FALSE)</f>
        <v>2</v>
      </c>
      <c r="AO29" s="310">
        <f>VLOOKUP($AL$29,$R$8:$Z$72,4,FALSE)</f>
        <v>4.6253469010175768E-2</v>
      </c>
      <c r="AP29" s="309">
        <f>VLOOKUP($AL$29,$R$8:$Z$72,5,FALSE)</f>
        <v>12434</v>
      </c>
      <c r="AQ29" s="310">
        <f>VLOOKUP($AL$29,$R$8:$Z$72,6,FALSE)</f>
        <v>3.3301640441914961</v>
      </c>
      <c r="AR29" s="310">
        <f>VLOOKUP($AL$29,$R$8:$Z$72,7,FALSE)</f>
        <v>1.6084928422068524E-2</v>
      </c>
      <c r="AS29" s="310">
        <f>VLOOKUP($AL$29,$R$8:$Z$72,8,FALSE)</f>
        <v>-12.035270628019013</v>
      </c>
      <c r="AT29" s="309">
        <f>VLOOKUP($AL$29,$R$8:$Z$72,9,FALSE)</f>
        <v>1.3889246414407574</v>
      </c>
      <c r="AU29" s="72"/>
      <c r="AV29" s="72"/>
      <c r="AW29" s="72"/>
      <c r="BF29" s="72"/>
      <c r="BG29" s="72"/>
      <c r="BH29" s="72"/>
      <c r="BI29" s="72"/>
      <c r="BJ29" s="72"/>
      <c r="BK29" s="31"/>
      <c r="BM29" s="298"/>
      <c r="BN29" s="299"/>
      <c r="BP29" s="31"/>
      <c r="BQ29" s="31"/>
      <c r="BR29" s="31"/>
    </row>
    <row r="30" spans="2:70" ht="15" customHeight="1" x14ac:dyDescent="0.25">
      <c r="B30" s="306" t="s">
        <v>172</v>
      </c>
      <c r="C30" s="307">
        <v>50</v>
      </c>
      <c r="D30" s="307">
        <v>23084</v>
      </c>
      <c r="F30" s="308" t="str">
        <f t="shared" si="3"/>
        <v>5.23 Peak professionals</v>
      </c>
      <c r="G30" s="309">
        <f t="shared" si="0"/>
        <v>50</v>
      </c>
      <c r="H30" s="310">
        <f t="shared" si="0"/>
        <v>1.1563367252543941</v>
      </c>
      <c r="I30" s="309">
        <f t="shared" si="0"/>
        <v>23084</v>
      </c>
      <c r="J30" s="310">
        <f t="shared" si="0"/>
        <v>6.1825242718446605</v>
      </c>
      <c r="K30" s="310">
        <f t="shared" si="0"/>
        <v>0.2166002425922717</v>
      </c>
      <c r="L30" s="310">
        <f t="shared" si="0"/>
        <v>-13.723242749870444</v>
      </c>
      <c r="M30" s="309">
        <f t="shared" si="0"/>
        <v>18.70331072569136</v>
      </c>
      <c r="N30" s="311"/>
      <c r="O30" s="312" t="str">
        <f t="shared" si="4"/>
        <v>5</v>
      </c>
      <c r="P30" s="312" t="str">
        <f t="shared" si="11"/>
        <v>5.23</v>
      </c>
      <c r="Q30" s="312">
        <f>RANK(Z30,$Z$8:$Z$72,0)+COUNTIF($Z$8:Z30,Z30)-1</f>
        <v>20</v>
      </c>
      <c r="R30" s="312">
        <f>RANK(U30,$U$8:$U$72,0)+COUNTIF($U$8:U30,U30)-1</f>
        <v>19</v>
      </c>
      <c r="S30" s="293" t="s">
        <v>173</v>
      </c>
      <c r="T30" s="313">
        <f t="shared" si="6"/>
        <v>50</v>
      </c>
      <c r="U30" s="314">
        <f t="shared" si="7"/>
        <v>1.1563367252543941</v>
      </c>
      <c r="V30" s="313">
        <f t="shared" si="8"/>
        <v>23084</v>
      </c>
      <c r="W30" s="314">
        <f t="shared" si="1"/>
        <v>6.1825242718446605</v>
      </c>
      <c r="X30" s="310">
        <f t="shared" si="9"/>
        <v>0.2166002425922717</v>
      </c>
      <c r="Y30" s="310">
        <f t="shared" si="2"/>
        <v>-13.723242749870444</v>
      </c>
      <c r="Z30" s="309">
        <f t="shared" si="10"/>
        <v>18.70331072569136</v>
      </c>
      <c r="AA30" s="72"/>
      <c r="AB30" s="315">
        <v>23</v>
      </c>
      <c r="AC30" s="293" t="str">
        <f>VLOOKUP($AB$30,$Q$8:$Z$72,3,FALSE)</f>
        <v>1.1 Elderly in poor health</v>
      </c>
      <c r="AD30" s="309">
        <f>VLOOKUP($AB$30,$Q$8:$Z$72,4,FALSE)</f>
        <v>0</v>
      </c>
      <c r="AE30" s="310">
        <f>VLOOKUP($AB$30,$Q$8:$Z$72,5,FALSE)</f>
        <v>0</v>
      </c>
      <c r="AF30" s="309">
        <f>VLOOKUP($AB$30,$Q$8:$Z$72,6,FALSE)</f>
        <v>4991</v>
      </c>
      <c r="AG30" s="310">
        <f>VLOOKUP($AB$30,$Q$8:$Z$72,7,FALSE)</f>
        <v>1.3367258118513559</v>
      </c>
      <c r="AH30" s="310">
        <f>VLOOKUP($AB$30,$Q$8:$Z$72,8,FALSE)</f>
        <v>0</v>
      </c>
      <c r="AI30" s="310">
        <f>VLOOKUP($AB$30,$Q$8:$Z$72,9,FALSE)</f>
        <v>-7.6539610521642487</v>
      </c>
      <c r="AJ30" s="309">
        <f>VLOOKUP($AB$30,$Q$8:$Z$72,10,FALSE)</f>
        <v>0</v>
      </c>
      <c r="AK30" s="72"/>
      <c r="AL30" s="315">
        <v>23</v>
      </c>
      <c r="AM30" s="293" t="str">
        <f>VLOOKUP($AL$30,$R$8:$Z$72,2,FALSE)</f>
        <v>1.1 Elderly in poor health</v>
      </c>
      <c r="AN30" s="309">
        <f>VLOOKUP($AL$30,$R$8:$Z$72,3,FALSE)</f>
        <v>0</v>
      </c>
      <c r="AO30" s="310">
        <f>VLOOKUP($AL$30,$R$8:$Z$72,4,FALSE)</f>
        <v>0</v>
      </c>
      <c r="AP30" s="309">
        <f>VLOOKUP($AL$30,$R$8:$Z$72,5,FALSE)</f>
        <v>4991</v>
      </c>
      <c r="AQ30" s="310">
        <f>VLOOKUP($AL$30,$R$8:$Z$72,6,FALSE)</f>
        <v>1.3367258118513559</v>
      </c>
      <c r="AR30" s="310">
        <f>VLOOKUP($AL$30,$R$8:$Z$72,7,FALSE)</f>
        <v>0</v>
      </c>
      <c r="AS30" s="310">
        <f>VLOOKUP($AL$30,$R$8:$Z$72,8,FALSE)</f>
        <v>-7.6539610521642487</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71</v>
      </c>
      <c r="D31" s="307">
        <v>32027</v>
      </c>
      <c r="F31" s="308" t="str">
        <f t="shared" si="3"/>
        <v>5.24 Comfortable maturity</v>
      </c>
      <c r="G31" s="309">
        <f t="shared" si="0"/>
        <v>71</v>
      </c>
      <c r="H31" s="310">
        <f t="shared" si="0"/>
        <v>1.6419981498612395</v>
      </c>
      <c r="I31" s="309">
        <f t="shared" si="0"/>
        <v>32027</v>
      </c>
      <c r="J31" s="310">
        <f t="shared" si="0"/>
        <v>8.5777033813190489</v>
      </c>
      <c r="K31" s="310">
        <f t="shared" si="0"/>
        <v>0.22168795079151965</v>
      </c>
      <c r="L31" s="310">
        <f t="shared" si="0"/>
        <v>-16.286279897011177</v>
      </c>
      <c r="M31" s="309">
        <f t="shared" si="0"/>
        <v>19.14263150480658</v>
      </c>
      <c r="N31" s="311"/>
      <c r="O31" s="312" t="str">
        <f t="shared" si="4"/>
        <v>5</v>
      </c>
      <c r="P31" s="312" t="str">
        <f t="shared" si="11"/>
        <v>5.24</v>
      </c>
      <c r="Q31" s="312">
        <f>RANK(Z31,$Z$8:$Z$72,0)+COUNTIF($Z$8:Z31,Z31)-1</f>
        <v>19</v>
      </c>
      <c r="R31" s="312">
        <f>RANK(U31,$U$8:$U$72,0)+COUNTIF($U$8:U31,U31)-1</f>
        <v>16</v>
      </c>
      <c r="S31" s="293" t="s">
        <v>175</v>
      </c>
      <c r="T31" s="313">
        <f t="shared" si="6"/>
        <v>71</v>
      </c>
      <c r="U31" s="314">
        <f t="shared" si="7"/>
        <v>1.6419981498612395</v>
      </c>
      <c r="V31" s="313">
        <f t="shared" si="8"/>
        <v>32027</v>
      </c>
      <c r="W31" s="314">
        <f t="shared" si="1"/>
        <v>8.5777033813190489</v>
      </c>
      <c r="X31" s="310">
        <f t="shared" si="9"/>
        <v>0.22168795079151965</v>
      </c>
      <c r="Y31" s="310">
        <f t="shared" si="2"/>
        <v>-16.286279897011177</v>
      </c>
      <c r="Z31" s="309">
        <f t="shared" si="10"/>
        <v>19.14263150480658</v>
      </c>
      <c r="AA31" s="72"/>
      <c r="AB31" s="315">
        <v>24</v>
      </c>
      <c r="AC31" s="293" t="str">
        <f>VLOOKUP($AB$31,$Q$8:$Z$72,3,FALSE)</f>
        <v>1.2 Unhealthy routines</v>
      </c>
      <c r="AD31" s="309">
        <f>VLOOKUP($AB$31,$Q$8:$Z$72,4,FALSE)</f>
        <v>0</v>
      </c>
      <c r="AE31" s="310">
        <f>VLOOKUP($AB$31,$Q$8:$Z$72,5,FALSE)</f>
        <v>0</v>
      </c>
      <c r="AF31" s="309">
        <f>VLOOKUP($AB$31,$Q$8:$Z$72,6,FALSE)</f>
        <v>17514</v>
      </c>
      <c r="AG31" s="310">
        <f>VLOOKUP($AB$31,$Q$8:$Z$72,7,FALSE)</f>
        <v>4.6907264814194845</v>
      </c>
      <c r="AH31" s="310">
        <f>VLOOKUP($AB$31,$Q$8:$Z$72,8,FALSE)</f>
        <v>0</v>
      </c>
      <c r="AI31" s="310">
        <f>VLOOKUP($AB$31,$Q$8:$Z$72,9,FALSE)</f>
        <v>-14.587985330297546</v>
      </c>
      <c r="AJ31" s="309">
        <f>VLOOKUP($AB$31,$Q$8:$Z$72,10,FALSE)</f>
        <v>0</v>
      </c>
      <c r="AK31" s="72"/>
      <c r="AL31" s="315">
        <v>24</v>
      </c>
      <c r="AM31" s="293" t="str">
        <f>VLOOKUP($AL$31,$R$8:$Z$72,2,FALSE)</f>
        <v>1.2 Unhealthy routines</v>
      </c>
      <c r="AN31" s="309">
        <f>VLOOKUP($AL$31,$R$8:$Z$72,3,FALSE)</f>
        <v>0</v>
      </c>
      <c r="AO31" s="310">
        <f>VLOOKUP($AL$31,$R$8:$Z$72,4,FALSE)</f>
        <v>0</v>
      </c>
      <c r="AP31" s="309">
        <f>VLOOKUP($AL$31,$R$8:$Z$72,5,FALSE)</f>
        <v>17514</v>
      </c>
      <c r="AQ31" s="310">
        <f>VLOOKUP($AL$31,$R$8:$Z$72,6,FALSE)</f>
        <v>4.6907264814194845</v>
      </c>
      <c r="AR31" s="310">
        <f>VLOOKUP($AL$31,$R$8:$Z$72,7,FALSE)</f>
        <v>0</v>
      </c>
      <c r="AS31" s="310">
        <f>VLOOKUP($AL$31,$R$8:$Z$72,8,FALSE)</f>
        <v>-14.587985330297546</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2</v>
      </c>
      <c r="D32" s="307">
        <v>12434</v>
      </c>
      <c r="F32" s="308" t="str">
        <f t="shared" si="3"/>
        <v>5.25 First-class fitness</v>
      </c>
      <c r="G32" s="309">
        <f t="shared" si="0"/>
        <v>2</v>
      </c>
      <c r="H32" s="310">
        <f t="shared" si="0"/>
        <v>4.6253469010175768E-2</v>
      </c>
      <c r="I32" s="309">
        <f t="shared" si="0"/>
        <v>12434</v>
      </c>
      <c r="J32" s="310">
        <f t="shared" si="0"/>
        <v>3.3301640441914961</v>
      </c>
      <c r="K32" s="310">
        <f t="shared" si="0"/>
        <v>1.6084928422068524E-2</v>
      </c>
      <c r="L32" s="310">
        <f t="shared" si="0"/>
        <v>-12.035270628019013</v>
      </c>
      <c r="M32" s="309">
        <f t="shared" si="0"/>
        <v>1.3889246414407574</v>
      </c>
      <c r="N32" s="311"/>
      <c r="O32" s="312" t="str">
        <f t="shared" si="4"/>
        <v>5</v>
      </c>
      <c r="P32" s="312" t="str">
        <f t="shared" si="11"/>
        <v>5.25</v>
      </c>
      <c r="Q32" s="312">
        <f>RANK(Z32,$Z$8:$Z$72,0)+COUNTIF($Z$8:Z32,Z32)-1</f>
        <v>22</v>
      </c>
      <c r="R32" s="312">
        <f>RANK(U32,$U$8:$U$72,0)+COUNTIF($U$8:U32,U32)-1</f>
        <v>22</v>
      </c>
      <c r="S32" s="293" t="s">
        <v>177</v>
      </c>
      <c r="T32" s="313">
        <f t="shared" si="6"/>
        <v>2</v>
      </c>
      <c r="U32" s="314">
        <f t="shared" si="7"/>
        <v>4.6253469010175768E-2</v>
      </c>
      <c r="V32" s="313">
        <f t="shared" si="8"/>
        <v>12434</v>
      </c>
      <c r="W32" s="314">
        <f t="shared" si="1"/>
        <v>3.3301640441914961</v>
      </c>
      <c r="X32" s="310">
        <f t="shared" si="9"/>
        <v>1.6084928422068524E-2</v>
      </c>
      <c r="Y32" s="310">
        <f t="shared" si="2"/>
        <v>-12.035270628019013</v>
      </c>
      <c r="Z32" s="309">
        <f t="shared" si="10"/>
        <v>1.3889246414407574</v>
      </c>
      <c r="AA32" s="72"/>
      <c r="AB32" s="315">
        <v>25</v>
      </c>
      <c r="AC32" s="293" t="str">
        <f>VLOOKUP($AB$32,$Q$8:$Z$72,3,FALSE)</f>
        <v>2.6 Stressed young families</v>
      </c>
      <c r="AD32" s="309">
        <f>VLOOKUP($AB$32,$Q$8:$Z$72,4,FALSE)</f>
        <v>0</v>
      </c>
      <c r="AE32" s="310">
        <f>VLOOKUP($AB$32,$Q$8:$Z$72,5,FALSE)</f>
        <v>0</v>
      </c>
      <c r="AF32" s="309">
        <f>VLOOKUP($AB$32,$Q$8:$Z$72,6,FALSE)</f>
        <v>9063</v>
      </c>
      <c r="AG32" s="310">
        <f>VLOOKUP($AB$32,$Q$8:$Z$72,7,FALSE)</f>
        <v>2.4273183796451292</v>
      </c>
      <c r="AH32" s="310">
        <f>VLOOKUP($AB$32,$Q$8:$Z$72,8,FALSE)</f>
        <v>0</v>
      </c>
      <c r="AI32" s="310">
        <f>VLOOKUP($AB$32,$Q$8:$Z$72,9,FALSE)</f>
        <v>-10.371512481417511</v>
      </c>
      <c r="AJ32" s="309">
        <f>VLOOKUP($AB$32,$Q$8:$Z$72,10,FALSE)</f>
        <v>0</v>
      </c>
      <c r="AK32" s="72"/>
      <c r="AL32" s="315">
        <v>25</v>
      </c>
      <c r="AM32" s="293" t="str">
        <f>VLOOKUP($AL$32,$R$8:$Z$72,2,FALSE)</f>
        <v>2.6 Stressed young families</v>
      </c>
      <c r="AN32" s="309">
        <f>VLOOKUP($AL$32,$R$8:$Z$72,3,FALSE)</f>
        <v>0</v>
      </c>
      <c r="AO32" s="310">
        <f>VLOOKUP($AL$32,$R$8:$Z$72,4,FALSE)</f>
        <v>0</v>
      </c>
      <c r="AP32" s="309">
        <f>VLOOKUP($AL$32,$R$8:$Z$72,5,FALSE)</f>
        <v>9063</v>
      </c>
      <c r="AQ32" s="310">
        <f>VLOOKUP($AL$32,$R$8:$Z$72,6,FALSE)</f>
        <v>2.4273183796451292</v>
      </c>
      <c r="AR32" s="310">
        <f>VLOOKUP($AL$32,$R$8:$Z$72,7,FALSE)</f>
        <v>0</v>
      </c>
      <c r="AS32" s="310">
        <f>VLOOKUP($AL$32,$R$8:$Z$72,8,FALSE)</f>
        <v>-10.371512481417511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-4.6903268021955</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-4.6903268021955</v>
      </c>
      <c r="Z33" s="309">
        <f t="shared" si="10"/>
        <v>0</v>
      </c>
      <c r="AA33" s="72"/>
      <c r="AB33" s="315">
        <v>26</v>
      </c>
      <c r="AC33" s="293" t="str">
        <f>VLOOKUP($AB$33,$Q$8:$Z$72,3,FALSE)</f>
        <v>2.7 Burdened lifestyles</v>
      </c>
      <c r="AD33" s="309">
        <f>VLOOKUP($AB$33,$Q$8:$Z$72,4,FALSE)</f>
        <v>0</v>
      </c>
      <c r="AE33" s="310">
        <f>VLOOKUP($AB$33,$Q$8:$Z$72,5,FALSE)</f>
        <v>0</v>
      </c>
      <c r="AF33" s="309">
        <f>VLOOKUP($AB$33,$Q$8:$Z$72,6,FALSE)</f>
        <v>4801</v>
      </c>
      <c r="AG33" s="310">
        <f>VLOOKUP($AB$33,$Q$8:$Z$72,7,FALSE)</f>
        <v>1.2858386340810177</v>
      </c>
      <c r="AH33" s="310">
        <f>VLOOKUP($AB$33,$Q$8:$Z$72,8,FALSE)</f>
        <v>0</v>
      </c>
      <c r="AI33" s="310">
        <f>VLOOKUP($AB$33,$Q$8:$Z$72,9,FALSE)</f>
        <v>-7.5049248473958698</v>
      </c>
      <c r="AJ33" s="309">
        <f>VLOOKUP($AB$33,$Q$8:$Z$72,10,FALSE)</f>
        <v>0</v>
      </c>
      <c r="AK33" s="72"/>
      <c r="AL33" s="315">
        <v>26</v>
      </c>
      <c r="AM33" s="293" t="str">
        <f>VLOOKUP($AL$33,$R$8:$Z$72,2,FALSE)</f>
        <v>2.7 Burdened lifestyles</v>
      </c>
      <c r="AN33" s="309">
        <f>VLOOKUP($AL$33,$R$8:$Z$72,3,FALSE)</f>
        <v>0</v>
      </c>
      <c r="AO33" s="310">
        <f>VLOOKUP($AL$33,$R$8:$Z$72,4,FALSE)</f>
        <v>0</v>
      </c>
      <c r="AP33" s="309">
        <f>VLOOKUP($AL$33,$R$8:$Z$72,5,FALSE)</f>
        <v>4801</v>
      </c>
      <c r="AQ33" s="310">
        <f>VLOOKUP($AL$33,$R$8:$Z$72,6,FALSE)</f>
        <v>1.2858386340810177</v>
      </c>
      <c r="AR33" s="310">
        <f>VLOOKUP($AL$33,$R$8:$Z$72,7,FALSE)</f>
        <v>0</v>
      </c>
      <c r="AS33" s="310">
        <f>VLOOKUP($AL$33,$R$8:$Z$72,8,FALSE)</f>
        <v>-7.5049248473958698</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-2.8782928312208309</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-2.8782928312208309</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-4.6903268021955</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-4.6903268021955</v>
      </c>
      <c r="AT34" s="309">
        <f>VLOOKUP($AL$34,$R$8:$Z$72,9,FALSE)</f>
        <v>0</v>
      </c>
      <c r="AU34" s="72"/>
      <c r="AV34" s="72"/>
      <c r="AW34" s="72"/>
      <c r="BF34" s="72"/>
      <c r="BG34" s="72"/>
      <c r="BH34" s="72"/>
      <c r="BI34" s="72"/>
      <c r="BJ34" s="72"/>
      <c r="BK34" s="31"/>
      <c r="BM34" s="316"/>
      <c r="BN34" s="299"/>
    </row>
    <row r="35" spans="2:69" ht="15" customHeight="1" x14ac:dyDescent="0.25">
      <c r="B35" s="306" t="s">
        <v>182</v>
      </c>
      <c r="C35" s="307">
        <v>140</v>
      </c>
      <c r="D35" s="307">
        <v>3052</v>
      </c>
      <c r="F35" s="308" t="str">
        <f t="shared" si="3"/>
        <v>7.64 Inactive communal populations</v>
      </c>
      <c r="G35" s="309">
        <f t="shared" si="0"/>
        <v>140</v>
      </c>
      <c r="H35" s="310">
        <f t="shared" si="0"/>
        <v>3.2377428307123033</v>
      </c>
      <c r="I35" s="309">
        <f t="shared" si="0"/>
        <v>3052</v>
      </c>
      <c r="J35" s="310">
        <f t="shared" si="0"/>
        <v>0.81740877134248413</v>
      </c>
      <c r="K35" s="310">
        <f t="shared" si="0"/>
        <v>4.5871559633027523</v>
      </c>
      <c r="L35" s="310">
        <f t="shared" si="0"/>
        <v>17.675869352851592</v>
      </c>
      <c r="M35" s="309">
        <f t="shared" si="0"/>
        <v>396.09837136867833</v>
      </c>
      <c r="N35" s="311"/>
      <c r="O35" s="312" t="str">
        <f t="shared" si="4"/>
        <v>7</v>
      </c>
      <c r="P35" s="312" t="str">
        <f t="shared" si="11"/>
        <v>7.64</v>
      </c>
      <c r="Q35" s="312">
        <f>RANK(Z35,$Z$8:$Z$72,0)+COUNTIF($Z$8:Z35,Z35)-1</f>
        <v>1</v>
      </c>
      <c r="R35" s="312">
        <f>RANK(U35,$U$8:$U$72,0)+COUNTIF($U$8:U35,U35)-1</f>
        <v>12</v>
      </c>
      <c r="S35" s="293" t="s">
        <v>183</v>
      </c>
      <c r="T35" s="313">
        <f t="shared" si="6"/>
        <v>140</v>
      </c>
      <c r="U35" s="314">
        <f t="shared" si="7"/>
        <v>3.2377428307123033</v>
      </c>
      <c r="V35" s="313">
        <f t="shared" si="8"/>
        <v>3052</v>
      </c>
      <c r="W35" s="314">
        <f t="shared" si="1"/>
        <v>0.81740877134248413</v>
      </c>
      <c r="X35" s="310">
        <f t="shared" si="9"/>
        <v>4.5871559633027523</v>
      </c>
      <c r="Y35" s="310">
        <f t="shared" si="2"/>
        <v>17.675869352851592</v>
      </c>
      <c r="Z35" s="309">
        <f t="shared" si="10"/>
        <v>396.09837136867833</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-2.8782928312208309</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-2.8782928312208309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4324</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211</v>
      </c>
      <c r="H77" s="310">
        <f t="shared" ref="H77:J82" si="12">IF($G$75=1,U77,IF($G$75=2,AE77,IF($G$75=3,AO77,"")))</f>
        <v>4.8797409805735432</v>
      </c>
      <c r="I77" s="323">
        <f>IF($G$75=1,V77,IF($G$75=2,AF77,IF($G$75=3,AP77,"")))</f>
        <v>34659</v>
      </c>
      <c r="J77" s="324">
        <f>IF($G$75=1,W77,IF($G$75=2,AG77,IF($G$75=3,AQ77,"")))</f>
        <v>9.2826247070639436</v>
      </c>
      <c r="K77" s="325">
        <f>IF($G$75=1,X77,IF($G$75=2,AH77,IF($G$75=3,AR77,"")))</f>
        <v>0.60878848206814973</v>
      </c>
      <c r="L77" s="326">
        <f>IF($G$75=1,Y77,IF($G$75=2,AI77,IF($G$75=3,AS77,"")))</f>
        <v>-9.9769874236802654</v>
      </c>
      <c r="M77" s="327">
        <f>IF($G$75=1,Z77,IF($G$75=2,AJ77,IF($G$75=3,AT77,"")))</f>
        <v>52.568547523634457</v>
      </c>
      <c r="N77" s="311"/>
      <c r="O77" s="328"/>
      <c r="P77" s="312" t="str">
        <f>LEFT(S77,1)</f>
        <v>1</v>
      </c>
      <c r="Q77" s="312">
        <f>RANK(Z77,$Z$77:$Z$82,0)+COUNTIF($Z$77:Z77,Z77)-1</f>
        <v>5</v>
      </c>
      <c r="R77" s="312">
        <f>RANK(U77,$U$77:$U$82,0)+COUNTIF($U$77:U77,U77)-1</f>
        <v>5</v>
      </c>
      <c r="S77" s="329" t="s">
        <v>71</v>
      </c>
      <c r="T77" s="309">
        <f>SUMIF($O$8:$O$36,$P77,T$8:T$36)</f>
        <v>211</v>
      </c>
      <c r="U77" s="310">
        <f>IF(SUM($T$77:$T$98)&gt;0,T77/SUM($T$77:$T$98)*100,0)</f>
        <v>4.8797409805735432</v>
      </c>
      <c r="V77" s="309">
        <f>SUMIF($O$8:$O$71,$P77,V$8:V$71)</f>
        <v>34659</v>
      </c>
      <c r="W77" s="326">
        <f t="shared" ref="W77:W82" si="13">IF(SUM($V$77:$V$98)&gt;0,V77/SUM($V$77:$V$98)*100,0)</f>
        <v>9.2826247070639436</v>
      </c>
      <c r="X77" s="326">
        <f>IF(V77&gt;0,(T77/V77)*100,0)</f>
        <v>0.60878848206814973</v>
      </c>
      <c r="Y77" s="326">
        <f t="shared" ref="Y77:Y82" si="14">IF(AND((SQRT((W77*(100-W77))/SUM($T$77:$T$98)))&gt;0, SUM($T$77:$T$98)&gt;0),(U77-W77)/(SQRT((W77*(100-W77))/SUM($T$77:$T$98))),0)</f>
        <v>-9.9769874236802654</v>
      </c>
      <c r="Z77" s="327">
        <f>IF(AND(W77&gt;0,SUM(X77)&gt;0),(U77/W77)*100,0)</f>
        <v>52.568547523634457</v>
      </c>
      <c r="AA77" s="72"/>
      <c r="AB77" s="315">
        <v>1</v>
      </c>
      <c r="AC77" s="329" t="str">
        <f>VLOOKUP($AB$77,$Q$77:$Z$98,S$5,FALSE)</f>
        <v>3. Unhealthy Traits</v>
      </c>
      <c r="AD77" s="309">
        <f t="shared" ref="AD77:AI77" si="15">VLOOKUP($AB$77,$Q$77:$Z$98,T$5,FALSE)</f>
        <v>1403</v>
      </c>
      <c r="AE77" s="310">
        <f t="shared" si="15"/>
        <v>32.446808510638299</v>
      </c>
      <c r="AF77" s="309">
        <f t="shared" si="15"/>
        <v>54317</v>
      </c>
      <c r="AG77" s="326">
        <f t="shared" si="15"/>
        <v>14.547572815533979</v>
      </c>
      <c r="AH77" s="326">
        <f>VLOOKUP($AB$77,$Q$77:$Z$98,X$5,FALSE)</f>
        <v>2.5829850691312113</v>
      </c>
      <c r="AI77" s="326">
        <f t="shared" si="15"/>
        <v>33.382576904864102</v>
      </c>
      <c r="AJ77" s="327">
        <f>VLOOKUP($AB$77,$Q$77:$Z$98,Z$5,FALSE)</f>
        <v>223.03932705524196</v>
      </c>
      <c r="AK77" s="72"/>
      <c r="AL77" s="315">
        <v>1</v>
      </c>
      <c r="AM77" s="329" t="str">
        <f>VLOOKUP($AB$77,$R$77:$Z$98,R$5,FALSE)</f>
        <v>3. Unhealthy Traits</v>
      </c>
      <c r="AN77" s="309">
        <f t="shared" ref="AN77:AO77" si="16">VLOOKUP($AB$77,$R$77:$Z$98,S$5,FALSE)</f>
        <v>1403</v>
      </c>
      <c r="AO77" s="310">
        <f t="shared" si="16"/>
        <v>32.446808510638299</v>
      </c>
      <c r="AP77" s="309">
        <f>VLOOKUP($AB$77,$R$77:$Z$98,U$5,FALSE)</f>
        <v>54317</v>
      </c>
      <c r="AQ77" s="326">
        <f>VLOOKUP($AB$77,$R$77:$Z$98,V$5,FALSE)</f>
        <v>14.547572815533979</v>
      </c>
      <c r="AR77" s="326">
        <f>VLOOKUP($AB$77,$R$77:$Z$98,W$5,FALSE)</f>
        <v>2.5829850691312113</v>
      </c>
      <c r="AS77" s="326">
        <f>VLOOKUP($AB$77,$R$77:$Z$98,X$5,FALSE)</f>
        <v>33.382576904864102</v>
      </c>
      <c r="AT77" s="327">
        <f>VLOOKUP($AB$77,$R$77:$Z$98,Y$5,FALSE)</f>
        <v>223.03932705524196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824</v>
      </c>
      <c r="H78" s="310">
        <f t="shared" si="12"/>
        <v>19.056429232192414</v>
      </c>
      <c r="I78" s="323">
        <f t="shared" si="12"/>
        <v>44187</v>
      </c>
      <c r="J78" s="324">
        <f t="shared" si="12"/>
        <v>11.834482758620691</v>
      </c>
      <c r="K78" s="325">
        <f>IF($G$75=1,X78,IF($G$75=2,AH78,IF($G$75=3,AR78,"")))</f>
        <v>1.8648018648018647</v>
      </c>
      <c r="L78" s="326">
        <f>IF($G$75=1,Y78,IF($G$75=2,AI78,IF($G$75=3,AS78,"")))</f>
        <v>14.701887237112615</v>
      </c>
      <c r="M78" s="327">
        <f t="shared" ref="M78:M82" si="19">IF($G$75=1,Z78,IF($G$75=2,AJ78,IF($G$75=3,AT78,"")))</f>
        <v>161.02460598297782</v>
      </c>
      <c r="N78" s="311"/>
      <c r="O78" s="328"/>
      <c r="P78" s="312" t="str">
        <f t="shared" ref="P78:P82" si="20">LEFT(S78,1)</f>
        <v>2</v>
      </c>
      <c r="Q78" s="312">
        <f>RANK(Z78,$Z$77:$Z$82,0)+COUNTIF($Z$77:Z78,Z78)-1</f>
        <v>3</v>
      </c>
      <c r="R78" s="312">
        <f>RANK(U78,$U$77:$U$98,0)+COUNTIF($U$77:U78,U78)-1</f>
        <v>3</v>
      </c>
      <c r="S78" s="329" t="s">
        <v>78</v>
      </c>
      <c r="T78" s="309">
        <f>SUMIF($O$8:$O$36,$P78,T$8:T$36)</f>
        <v>824</v>
      </c>
      <c r="U78" s="310">
        <f t="shared" ref="U78:U80" si="21">IF(SUM($T$77:$T$98)&gt;0,T78/SUM($T$77:$T$98)*100,0)</f>
        <v>19.056429232192414</v>
      </c>
      <c r="V78" s="309">
        <f t="shared" ref="V78:V81" si="22">SUMIF($O$8:$O$71,$P78,V$8:V$71)</f>
        <v>44187</v>
      </c>
      <c r="W78" s="326">
        <f t="shared" si="13"/>
        <v>11.834482758620691</v>
      </c>
      <c r="X78" s="326">
        <f t="shared" ref="X78:X82" si="23">IF(V78&gt;0,(T78/V78)*100,0)</f>
        <v>1.8648018648018647</v>
      </c>
      <c r="Y78" s="326">
        <f t="shared" si="14"/>
        <v>14.701887237112615</v>
      </c>
      <c r="Z78" s="327">
        <f t="shared" ref="Z78:Z82" si="24">IF(AND(W78&gt;0,SUM(X78)&gt;0),(U78/W78)*100,0)</f>
        <v>161.02460598297782</v>
      </c>
      <c r="AA78" s="72"/>
      <c r="AB78" s="315">
        <v>2</v>
      </c>
      <c r="AC78" s="329" t="str">
        <f>VLOOKUP($AB$78,$Q$77:$Z$98,S$5,FALSE)</f>
        <v>7. Not Private Households</v>
      </c>
      <c r="AD78" s="309">
        <f t="shared" ref="AD78:AJ78" si="25">VLOOKUP($AB$78,$Q$77:$Z$98,T$5,FALSE)</f>
        <v>140</v>
      </c>
      <c r="AE78" s="310">
        <f t="shared" si="25"/>
        <v>3.2377428307123033</v>
      </c>
      <c r="AF78" s="309">
        <f t="shared" si="25"/>
        <v>5656</v>
      </c>
      <c r="AG78" s="326">
        <f t="shared" si="25"/>
        <v>1.5148309340475392</v>
      </c>
      <c r="AH78" s="326">
        <f t="shared" si="25"/>
        <v>2.4752475247524752</v>
      </c>
      <c r="AI78" s="326">
        <f t="shared" si="25"/>
        <v>9.2755231240762814</v>
      </c>
      <c r="AJ78" s="327">
        <f t="shared" si="25"/>
        <v>213.73624989696012</v>
      </c>
      <c r="AK78" s="72"/>
      <c r="AL78" s="315">
        <v>2</v>
      </c>
      <c r="AM78" s="329" t="str">
        <f t="shared" ref="AM78:AQ78" si="26">VLOOKUP($AB$78,$R$77:$Z$98,R$5,FALSE)</f>
        <v>4. Healthy Behaviours</v>
      </c>
      <c r="AN78" s="309">
        <f t="shared" si="26"/>
        <v>1082</v>
      </c>
      <c r="AO78" s="310">
        <f t="shared" si="26"/>
        <v>25.023126734505084</v>
      </c>
      <c r="AP78" s="309">
        <f>VLOOKUP($AB$78,$R$77:$Z$98,U$5,FALSE)</f>
        <v>108223</v>
      </c>
      <c r="AQ78" s="326">
        <f t="shared" si="26"/>
        <v>28.985068630733181</v>
      </c>
      <c r="AR78" s="326">
        <f>VLOOKUP($AB$78,$R$77:$Z$98,W$5,FALSE)</f>
        <v>0.99978747586002981</v>
      </c>
      <c r="AS78" s="326">
        <f>VLOOKUP($AB$78,$R$77:$Z$98,X$5,FALSE)</f>
        <v>-5.7423405183783602</v>
      </c>
      <c r="AT78" s="327">
        <f>VLOOKUP($AB$78,$R$77:$Z$98,Y$5,FALSE)</f>
        <v>86.331093616845166</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1403</v>
      </c>
      <c r="H79" s="310">
        <f t="shared" si="12"/>
        <v>32.446808510638299</v>
      </c>
      <c r="I79" s="323">
        <f t="shared" si="12"/>
        <v>54317</v>
      </c>
      <c r="J79" s="324">
        <f t="shared" si="12"/>
        <v>14.547572815533979</v>
      </c>
      <c r="K79" s="325">
        <f>IF($G$75=1,X79,IF($G$75=2,AH79,IF($G$75=3,AR79,"")))</f>
        <v>2.5829850691312113</v>
      </c>
      <c r="L79" s="326">
        <f>IF($G$75=1,Y79,IF($G$75=2,AI79,IF($G$75=3,AS79,"")))</f>
        <v>33.382576904864102</v>
      </c>
      <c r="M79" s="327">
        <f t="shared" si="19"/>
        <v>223.03932705524196</v>
      </c>
      <c r="N79" s="311"/>
      <c r="O79" s="328"/>
      <c r="P79" s="312" t="str">
        <f t="shared" si="20"/>
        <v>3</v>
      </c>
      <c r="Q79" s="312">
        <f>RANK(Z79,$Z$77:$Z$82,0)+COUNTIF($Z$77:Z79,Z79)-1</f>
        <v>1</v>
      </c>
      <c r="R79" s="312">
        <f>RANK(U79,$U$77:$U$98,0)+COUNTIF($U$77:U79,U79)-1</f>
        <v>1</v>
      </c>
      <c r="S79" s="329" t="s">
        <v>191</v>
      </c>
      <c r="T79" s="309">
        <f t="shared" ref="T79:T82" si="27">SUMIF($O$8:$O$36,$P79,T$8:T$36)</f>
        <v>1403</v>
      </c>
      <c r="U79" s="310">
        <f t="shared" si="21"/>
        <v>32.446808510638299</v>
      </c>
      <c r="V79" s="309">
        <f t="shared" si="22"/>
        <v>54317</v>
      </c>
      <c r="W79" s="326">
        <f t="shared" si="13"/>
        <v>14.547572815533979</v>
      </c>
      <c r="X79" s="326">
        <f t="shared" si="23"/>
        <v>2.5829850691312113</v>
      </c>
      <c r="Y79" s="326">
        <f t="shared" si="14"/>
        <v>33.382576904864102</v>
      </c>
      <c r="Z79" s="327">
        <f t="shared" si="24"/>
        <v>223.03932705524196</v>
      </c>
      <c r="AA79" s="72"/>
      <c r="AB79" s="315">
        <v>3</v>
      </c>
      <c r="AC79" s="329" t="str">
        <f>VLOOKUP($AB$79,$Q$77:$Z$98,S$5,FALSE)</f>
        <v>2. Multiple Concerns</v>
      </c>
      <c r="AD79" s="309">
        <f t="shared" ref="AD79:AJ79" si="28">VLOOKUP($AB$79,$Q$77:$Z$98,T$5,FALSE)</f>
        <v>824</v>
      </c>
      <c r="AE79" s="310">
        <f t="shared" si="28"/>
        <v>19.056429232192414</v>
      </c>
      <c r="AF79" s="309">
        <f t="shared" si="28"/>
        <v>44187</v>
      </c>
      <c r="AG79" s="326">
        <f t="shared" si="28"/>
        <v>11.834482758620691</v>
      </c>
      <c r="AH79" s="326">
        <f t="shared" si="28"/>
        <v>1.8648018648018647</v>
      </c>
      <c r="AI79" s="326">
        <f t="shared" si="28"/>
        <v>14.701887237112615</v>
      </c>
      <c r="AJ79" s="327">
        <f t="shared" si="28"/>
        <v>161.02460598297782</v>
      </c>
      <c r="AK79" s="72"/>
      <c r="AL79" s="315">
        <v>3</v>
      </c>
      <c r="AM79" s="329" t="str">
        <f t="shared" ref="AM79:AQ79" si="29">VLOOKUP($AB$79,$R$77:$Z$98,R$5,FALSE)</f>
        <v>2. Multiple Concerns</v>
      </c>
      <c r="AN79" s="309">
        <f t="shared" si="29"/>
        <v>824</v>
      </c>
      <c r="AO79" s="310">
        <f t="shared" si="29"/>
        <v>19.056429232192414</v>
      </c>
      <c r="AP79" s="309">
        <f t="shared" si="29"/>
        <v>44187</v>
      </c>
      <c r="AQ79" s="326">
        <f t="shared" si="29"/>
        <v>11.834482758620691</v>
      </c>
      <c r="AR79" s="326">
        <f>VLOOKUP($AB$79,$R$77:$Z$98,W$5,FALSE)</f>
        <v>1.8648018648018647</v>
      </c>
      <c r="AS79" s="326">
        <f>VLOOKUP($AB$79,$R$77:$Z$98,X$5,FALSE)</f>
        <v>14.701887237112615</v>
      </c>
      <c r="AT79" s="327">
        <f>VLOOKUP($AB$79,$R$77:$Z$98,Y$5,FALSE)</f>
        <v>161.02460598297782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1082</v>
      </c>
      <c r="H80" s="310">
        <f t="shared" si="12"/>
        <v>25.023126734505084</v>
      </c>
      <c r="I80" s="323">
        <f t="shared" si="12"/>
        <v>108223</v>
      </c>
      <c r="J80" s="324">
        <f t="shared" si="12"/>
        <v>28.985068630733181</v>
      </c>
      <c r="K80" s="325">
        <f>IF($G$75=1,X80,IF($G$75=2,AH80,IF($G$75=3,AR80,"")))</f>
        <v>0.99978747586002981</v>
      </c>
      <c r="L80" s="326">
        <f t="shared" ref="L80:L82" si="30">IF($G$75=1,Y80,IF($G$75=2,AI80,IF($G$75=3,AS80,"")))</f>
        <v>-5.7423405183783602</v>
      </c>
      <c r="M80" s="327">
        <f t="shared" si="19"/>
        <v>86.331093616845166</v>
      </c>
      <c r="N80" s="311"/>
      <c r="O80" s="328"/>
      <c r="P80" s="312" t="str">
        <f t="shared" si="20"/>
        <v>4</v>
      </c>
      <c r="Q80" s="312">
        <f>RANK(Z80,$Z$77:$Z$82,0)+COUNTIF($Z$77:Z80,Z80)-1</f>
        <v>4</v>
      </c>
      <c r="R80" s="312">
        <f>RANK(U80,$U$77:$U$98,0)+COUNTIF($U$77:U80,U80)-1</f>
        <v>2</v>
      </c>
      <c r="S80" s="329" t="s">
        <v>89</v>
      </c>
      <c r="T80" s="309">
        <f t="shared" si="27"/>
        <v>1082</v>
      </c>
      <c r="U80" s="310">
        <f t="shared" si="21"/>
        <v>25.023126734505084</v>
      </c>
      <c r="V80" s="309">
        <f t="shared" si="22"/>
        <v>108223</v>
      </c>
      <c r="W80" s="326">
        <f t="shared" si="13"/>
        <v>28.985068630733181</v>
      </c>
      <c r="X80" s="326">
        <f t="shared" si="23"/>
        <v>0.99978747586002981</v>
      </c>
      <c r="Y80" s="326">
        <f t="shared" si="14"/>
        <v>-5.7423405183783602</v>
      </c>
      <c r="Z80" s="327">
        <f t="shared" si="24"/>
        <v>86.331093616845166</v>
      </c>
      <c r="AA80" s="72"/>
      <c r="AB80" s="315">
        <v>4</v>
      </c>
      <c r="AC80" s="329" t="str">
        <f>VLOOKUP($AB$80,$Q$77:$Z$98,S$5,FALSE)</f>
        <v>4. Healthy Behaviours</v>
      </c>
      <c r="AD80" s="309">
        <f t="shared" ref="AD80:AJ80" si="31">VLOOKUP($AB$80,$Q$77:$Z$98,T$5,FALSE)</f>
        <v>1082</v>
      </c>
      <c r="AE80" s="310">
        <f t="shared" si="31"/>
        <v>25.023126734505084</v>
      </c>
      <c r="AF80" s="309">
        <f t="shared" si="31"/>
        <v>108223</v>
      </c>
      <c r="AG80" s="326">
        <f t="shared" si="31"/>
        <v>28.985068630733181</v>
      </c>
      <c r="AH80" s="326">
        <f t="shared" si="31"/>
        <v>0.99978747586002981</v>
      </c>
      <c r="AI80" s="326">
        <f t="shared" si="31"/>
        <v>-5.7423405183783602</v>
      </c>
      <c r="AJ80" s="327">
        <f t="shared" si="31"/>
        <v>86.331093616845166</v>
      </c>
      <c r="AK80" s="72"/>
      <c r="AL80" s="315">
        <v>4</v>
      </c>
      <c r="AM80" s="329" t="str">
        <f t="shared" ref="AM80:AQ80" si="32">VLOOKUP($AB$80,$R$77:$Z$98,R$5,FALSE)</f>
        <v>5. Fit and Well</v>
      </c>
      <c r="AN80" s="309">
        <f t="shared" si="32"/>
        <v>664</v>
      </c>
      <c r="AO80" s="310">
        <f t="shared" si="32"/>
        <v>15.356151711378354</v>
      </c>
      <c r="AP80" s="309">
        <f>VLOOKUP($AB$80,$R$77:$Z$98,U$5,FALSE)</f>
        <v>126333</v>
      </c>
      <c r="AQ80" s="326">
        <f t="shared" si="32"/>
        <v>33.835420154000666</v>
      </c>
      <c r="AR80" s="326">
        <f>VLOOKUP($AB$80,$R$77:$Z$98,W$5,FALSE)</f>
        <v>0.52559505434051279</v>
      </c>
      <c r="AS80" s="326">
        <f>VLOOKUP($AB$80,$R$77:$Z$98,X$5,FALSE)</f>
        <v>-25.682012359130383</v>
      </c>
      <c r="AT80" s="327">
        <f>VLOOKUP($AB$80,$R$77:$Z$98,Y$5,FALSE)</f>
        <v>45.384841215168592</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664</v>
      </c>
      <c r="H81" s="310">
        <f t="shared" si="12"/>
        <v>15.356151711378354</v>
      </c>
      <c r="I81" s="323">
        <f t="shared" si="12"/>
        <v>126333</v>
      </c>
      <c r="J81" s="324">
        <f t="shared" si="12"/>
        <v>33.835420154000666</v>
      </c>
      <c r="K81" s="325">
        <f>IF($G$75=1,X81,IF($G$75=2,AH81,IF($G$75=3,AR81,"")))</f>
        <v>0.52559505434051279</v>
      </c>
      <c r="L81" s="326">
        <f>IF($G$75=1,Y81,IF($G$75=2,AI81,IF($G$75=3,AS81,"")))</f>
        <v>-25.682012359130383</v>
      </c>
      <c r="M81" s="327">
        <f t="shared" si="19"/>
        <v>45.384841215168592</v>
      </c>
      <c r="N81" s="311"/>
      <c r="O81" s="328"/>
      <c r="P81" s="312" t="str">
        <f t="shared" si="20"/>
        <v>5</v>
      </c>
      <c r="Q81" s="312">
        <f>RANK(Z81,$Z$77:$Z$82,0)+COUNTIF($Z$77:Z81,Z81)-1</f>
        <v>6</v>
      </c>
      <c r="R81" s="312">
        <f>RANK(U81,$U$77:$U$98,0)+COUNTIF($U$77:U81,U81)-1</f>
        <v>4</v>
      </c>
      <c r="S81" s="329" t="s">
        <v>96</v>
      </c>
      <c r="T81" s="309">
        <f t="shared" si="27"/>
        <v>664</v>
      </c>
      <c r="U81" s="310">
        <f>IF(SUM($T$77:$T$98)&gt;0,T81/SUM($T$77:$T$98)*100,0)</f>
        <v>15.356151711378354</v>
      </c>
      <c r="V81" s="309">
        <f t="shared" si="22"/>
        <v>126333</v>
      </c>
      <c r="W81" s="326">
        <f t="shared" si="13"/>
        <v>33.835420154000666</v>
      </c>
      <c r="X81" s="326">
        <f t="shared" si="23"/>
        <v>0.52559505434051279</v>
      </c>
      <c r="Y81" s="326">
        <f t="shared" si="14"/>
        <v>-25.682012359130383</v>
      </c>
      <c r="Z81" s="327">
        <f t="shared" si="24"/>
        <v>45.384841215168592</v>
      </c>
      <c r="AA81" s="72"/>
      <c r="AB81" s="315">
        <v>5</v>
      </c>
      <c r="AC81" s="329" t="str">
        <f>VLOOKUP($AB$81,$Q$77:$Z$98,S$5,FALSE)</f>
        <v>1. Serious Challenges</v>
      </c>
      <c r="AD81" s="309">
        <f t="shared" ref="AD81:AJ81" si="33">VLOOKUP($AB$81,$Q$77:$Z$98,T$5,FALSE)</f>
        <v>211</v>
      </c>
      <c r="AE81" s="310">
        <f t="shared" si="33"/>
        <v>4.8797409805735432</v>
      </c>
      <c r="AF81" s="309">
        <f t="shared" si="33"/>
        <v>34659</v>
      </c>
      <c r="AG81" s="326">
        <f t="shared" si="33"/>
        <v>9.2826247070639436</v>
      </c>
      <c r="AH81" s="326">
        <f t="shared" si="33"/>
        <v>0.60878848206814973</v>
      </c>
      <c r="AI81" s="326">
        <f t="shared" si="33"/>
        <v>-9.9769874236802654</v>
      </c>
      <c r="AJ81" s="327">
        <f t="shared" si="33"/>
        <v>52.568547523634457</v>
      </c>
      <c r="AK81" s="72"/>
      <c r="AL81" s="315">
        <v>5</v>
      </c>
      <c r="AM81" s="329" t="str">
        <f t="shared" ref="AM81:AQ81" si="34">VLOOKUP($AB$81,$R$77:$Z$98,R$5,FALSE)</f>
        <v>1. Serious Challenges</v>
      </c>
      <c r="AN81" s="309">
        <f t="shared" si="34"/>
        <v>211</v>
      </c>
      <c r="AO81" s="310">
        <f t="shared" si="34"/>
        <v>4.8797409805735432</v>
      </c>
      <c r="AP81" s="309">
        <f>VLOOKUP($AB$81,$R$77:$Z$98,U$5,FALSE)</f>
        <v>34659</v>
      </c>
      <c r="AQ81" s="326">
        <f t="shared" si="34"/>
        <v>9.2826247070639436</v>
      </c>
      <c r="AR81" s="326">
        <f>VLOOKUP($AB$81,$R$77:$Z$98,W$5,FALSE)</f>
        <v>0.60878848206814973</v>
      </c>
      <c r="AS81" s="326">
        <f>VLOOKUP($AB$81,$R$77:$Z$98,X$5,FALSE)</f>
        <v>-9.9769874236802654</v>
      </c>
      <c r="AT81" s="327">
        <f>VLOOKUP($AB$81,$R$77:$Z$98,Y$5,FALSE)</f>
        <v>52.568547523634457</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140</v>
      </c>
      <c r="H82" s="310">
        <f t="shared" si="12"/>
        <v>3.2377428307123033</v>
      </c>
      <c r="I82" s="323">
        <f t="shared" si="12"/>
        <v>5656</v>
      </c>
      <c r="J82" s="324">
        <f t="shared" si="12"/>
        <v>1.5148309340475392</v>
      </c>
      <c r="K82" s="325">
        <f>IF($G$75=1,X82,IF($G$75=2,AH82,IF($G$75=3,AR82,"")))</f>
        <v>2.4752475247524752</v>
      </c>
      <c r="L82" s="326">
        <f t="shared" si="30"/>
        <v>9.2755231240762814</v>
      </c>
      <c r="M82" s="327">
        <f t="shared" si="19"/>
        <v>213.73624989696012</v>
      </c>
      <c r="N82" s="311"/>
      <c r="O82" s="328"/>
      <c r="P82" s="312" t="str">
        <f t="shared" si="20"/>
        <v>7</v>
      </c>
      <c r="Q82" s="312">
        <f>RANK(Z82,$Z$77:$Z$82,0)+COUNTIF($Z$77:Z82,Z82)-1</f>
        <v>2</v>
      </c>
      <c r="R82" s="312">
        <f>RANK(U82,$U$77:$U$98,0)+COUNTIF($U$77:U82,U82)-1</f>
        <v>6</v>
      </c>
      <c r="S82" s="329" t="s">
        <v>103</v>
      </c>
      <c r="T82" s="309">
        <f t="shared" si="27"/>
        <v>140</v>
      </c>
      <c r="U82" s="310">
        <f>IF(SUM($T$77:$T$98)&gt;0,T82/SUM($T$77:$T$98)*100,0)</f>
        <v>3.2377428307123033</v>
      </c>
      <c r="V82" s="309">
        <f>SUMIF($O$8:$O$36,$P82,V$8:V$36)</f>
        <v>5656</v>
      </c>
      <c r="W82" s="326">
        <f t="shared" si="13"/>
        <v>1.5148309340475392</v>
      </c>
      <c r="X82" s="326">
        <f t="shared" si="23"/>
        <v>2.4752475247524752</v>
      </c>
      <c r="Y82" s="326">
        <f t="shared" si="14"/>
        <v>9.2755231240762814</v>
      </c>
      <c r="Z82" s="327">
        <f t="shared" si="24"/>
        <v>213.73624989696012</v>
      </c>
      <c r="AA82" s="72"/>
      <c r="AB82" s="315">
        <v>6</v>
      </c>
      <c r="AC82" s="329" t="str">
        <f>VLOOKUP($AB$82,$Q$77:$Z$98,S$5,FALSE)</f>
        <v>5. Fit and Well</v>
      </c>
      <c r="AD82" s="309">
        <f t="shared" ref="AD82:AJ82" si="35">VLOOKUP($AB$82,$Q$77:$Z$98,T$5,FALSE)</f>
        <v>664</v>
      </c>
      <c r="AE82" s="310">
        <f t="shared" si="35"/>
        <v>15.356151711378354</v>
      </c>
      <c r="AF82" s="309">
        <f t="shared" si="35"/>
        <v>126333</v>
      </c>
      <c r="AG82" s="326">
        <f t="shared" si="35"/>
        <v>33.835420154000666</v>
      </c>
      <c r="AH82" s="326">
        <f t="shared" si="35"/>
        <v>0.52559505434051279</v>
      </c>
      <c r="AI82" s="326">
        <f t="shared" si="35"/>
        <v>-25.682012359130383</v>
      </c>
      <c r="AJ82" s="327">
        <f t="shared" si="35"/>
        <v>45.384841215168592</v>
      </c>
      <c r="AK82" s="72"/>
      <c r="AL82" s="315">
        <v>6</v>
      </c>
      <c r="AM82" s="329" t="str">
        <f t="shared" ref="AM82:AO82" si="36">VLOOKUP($AB$82,$R$77:$Z$98,R$5,FALSE)</f>
        <v>7. Not Private Households</v>
      </c>
      <c r="AN82" s="309">
        <f t="shared" si="36"/>
        <v>140</v>
      </c>
      <c r="AO82" s="310">
        <f t="shared" si="36"/>
        <v>3.2377428307123033</v>
      </c>
      <c r="AP82" s="309">
        <f>VLOOKUP($AB$82,$R$77:$Z$98,U$5,FALSE)</f>
        <v>5656</v>
      </c>
      <c r="AQ82" s="326">
        <f>VLOOKUP($AB$82,$R$77:$Z$98,V$5,FALSE)</f>
        <v>1.5148309340475392</v>
      </c>
      <c r="AR82" s="326">
        <f>VLOOKUP($AB$82,$R$77:$Z$98,W$5,FALSE)</f>
        <v>2.4752475247524752</v>
      </c>
      <c r="AS82" s="326">
        <f>VLOOKUP($AB$82,$R$77:$Z$98,X$5,FALSE)</f>
        <v>9.2755231240762814</v>
      </c>
      <c r="AT82" s="327">
        <f>VLOOKUP($AB$82,$R$77:$Z$98,Y$5,FALSE)</f>
        <v>213.73624989696012</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A983D-D03C-4990-AADC-CF45EE8D286D}">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211</v>
      </c>
      <c r="V5" s="402">
        <f>'Input Sheet'!T78</f>
        <v>824</v>
      </c>
      <c r="W5" s="402">
        <f>'Input Sheet'!T79</f>
        <v>1403</v>
      </c>
      <c r="X5" s="403">
        <f>'Input Sheet'!T80</f>
        <v>1082</v>
      </c>
      <c r="Y5" s="403">
        <f>'Input Sheet'!T81</f>
        <v>664</v>
      </c>
      <c r="Z5" s="403">
        <f>'Input Sheet'!T82</f>
        <v>140</v>
      </c>
      <c r="AA5" s="404">
        <f>SUM(U5:Z5)</f>
        <v>4324</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5.0400122659805736E-2</v>
      </c>
      <c r="AZ6" s="437">
        <f t="shared" ref="AZ6:AZ13" si="1">IF(AX6="","",IFERROR(VLOOKUP($AX$4&amp;AX6,$D$8:$AC$1006,26,FALSE),""))</f>
        <v>101.4691927825744</v>
      </c>
      <c r="BA6" s="333" t="b">
        <f>IF(AX6="","")</f>
        <v>0</v>
      </c>
      <c r="BB6" s="333">
        <f t="shared" ref="BB6:BB65" si="2">VLOOKUP($AX$4&amp;AX6,$D$8:$AC$986,25,FALSE)</f>
        <v>5.0400122659805736E-2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0.15035353909828864</v>
      </c>
      <c r="AZ7" s="437">
        <f t="shared" si="1"/>
        <v>100.04763670648961</v>
      </c>
      <c r="BA7" s="333" t="b">
        <f t="shared" ref="BA7:BA17" si="5">IF(AX7="","")</f>
        <v>0</v>
      </c>
      <c r="BB7" s="333">
        <f t="shared" si="2"/>
        <v>0.15035353909828864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12.864546564999999</v>
      </c>
      <c r="V8" s="450">
        <f>IFERROR(V$5*I8,"")</f>
        <v>47.571960687999997</v>
      </c>
      <c r="W8" s="451">
        <f>IFERROR(W$5*K8,"")</f>
        <v>75.617777211999993</v>
      </c>
      <c r="X8" s="451">
        <f>IFERROR(X$5*M8,"")</f>
        <v>49.020371388000001</v>
      </c>
      <c r="Y8" s="451">
        <f>IFERROR(Y$5*O8,"")</f>
        <v>31.519397408</v>
      </c>
      <c r="Z8" s="451">
        <f>IFERROR(Z$5*Q8,"")</f>
        <v>1.3360771199999999</v>
      </c>
      <c r="AA8" s="452">
        <f>IFERROR(SUM(U8:Z8),"")</f>
        <v>217.930130381</v>
      </c>
      <c r="AB8" s="453">
        <f>IF(OR(AA8="", AA8=0), "", AA8/$AA$5)</f>
        <v>5.0400122659805736E-2</v>
      </c>
      <c r="AC8" s="454">
        <f>IF(OR(AB8="", AB8=0), "", IF(AN8&gt;0, AB8/AN8*100, ""))</f>
        <v>101.4691927825744</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9.2538345421137827E-2</v>
      </c>
      <c r="AZ8" s="437">
        <f t="shared" si="1"/>
        <v>112.84221423926681</v>
      </c>
      <c r="BA8" s="333" t="b">
        <f t="shared" si="5"/>
        <v>0</v>
      </c>
      <c r="BB8" s="333">
        <f t="shared" si="2"/>
        <v>9.2538345421137827E-2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36.576601864000004</v>
      </c>
      <c r="V9" s="459">
        <f t="shared" ref="V9:V72" si="11">IFERROR(V$5*I9,"")</f>
        <v>144.74703135199999</v>
      </c>
      <c r="W9" s="460">
        <f t="shared" ref="W9:W72" si="12">IFERROR(W$5*K9,"")</f>
        <v>211.95356563699997</v>
      </c>
      <c r="X9" s="460">
        <f t="shared" ref="X9:X72" si="13">IFERROR(X$5*M9,"")</f>
        <v>144.26641420000001</v>
      </c>
      <c r="Y9" s="460">
        <f t="shared" ref="Y9:Y72" si="14">IFERROR(Y$5*O9,"")</f>
        <v>101.14377144800001</v>
      </c>
      <c r="Z9" s="460">
        <f t="shared" ref="Z9:Z72" si="15">IFERROR(Z$5*Q9,"")</f>
        <v>11.441318559999999</v>
      </c>
      <c r="AA9" s="461">
        <f t="shared" ref="AA9:AA72" si="16">IFERROR(SUM(U9:Z9),"")</f>
        <v>650.12870306100001</v>
      </c>
      <c r="AB9" s="462">
        <f t="shared" ref="AB9:AB72" si="17">IF(OR(AA9="", AA9=0), "", AA9/$AA$5)</f>
        <v>0.15035353909828864</v>
      </c>
      <c r="AC9" s="454">
        <f t="shared" ref="AC9:AC72" si="18">IF(OR(AB9="", AB9=0), "", IF(AN9&gt;0, AB9/AN9*100, ""))</f>
        <v>100.04763670648961</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0.13945277499421832</v>
      </c>
      <c r="AZ9" s="437">
        <f t="shared" si="1"/>
        <v>105.20310494055258</v>
      </c>
      <c r="BA9" s="333" t="b">
        <f t="shared" si="5"/>
        <v>0</v>
      </c>
      <c r="BB9" s="333">
        <f t="shared" si="2"/>
        <v>0.13945277499421832</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18.096676428999999</v>
      </c>
      <c r="V10" s="459">
        <f t="shared" si="11"/>
        <v>72.478745008000004</v>
      </c>
      <c r="W10" s="460">
        <f t="shared" si="12"/>
        <v>129.53777219599999</v>
      </c>
      <c r="X10" s="460">
        <f t="shared" si="13"/>
        <v>83.124381663999998</v>
      </c>
      <c r="Y10" s="460">
        <f t="shared" si="14"/>
        <v>43.481277063999997</v>
      </c>
      <c r="Z10" s="460">
        <f t="shared" si="15"/>
        <v>53.416953239999998</v>
      </c>
      <c r="AA10" s="461">
        <f t="shared" si="16"/>
        <v>400.13580560099996</v>
      </c>
      <c r="AB10" s="462">
        <f t="shared" si="17"/>
        <v>9.2538345421137827E-2</v>
      </c>
      <c r="AC10" s="454">
        <f t="shared" si="18"/>
        <v>112.84221423926681</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0.19406563699629972</v>
      </c>
      <c r="AZ10" s="437">
        <f t="shared" si="1"/>
        <v>99.633552655424424</v>
      </c>
      <c r="BA10" s="333" t="b">
        <f t="shared" si="5"/>
        <v>0</v>
      </c>
      <c r="BB10" s="333">
        <f t="shared" si="2"/>
        <v>0.19406563699629972</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30.221663352</v>
      </c>
      <c r="V11" s="459">
        <f t="shared" si="11"/>
        <v>119.64925124800001</v>
      </c>
      <c r="W11" s="460">
        <f t="shared" si="12"/>
        <v>215.61739070299998</v>
      </c>
      <c r="X11" s="460">
        <f t="shared" si="13"/>
        <v>146.581922332</v>
      </c>
      <c r="Y11" s="460">
        <f t="shared" si="14"/>
        <v>76.273311480000004</v>
      </c>
      <c r="Z11" s="460">
        <f t="shared" si="15"/>
        <v>14.65025996</v>
      </c>
      <c r="AA11" s="461">
        <f t="shared" si="16"/>
        <v>602.99379907499997</v>
      </c>
      <c r="AB11" s="462">
        <f t="shared" si="17"/>
        <v>0.13945277499421832</v>
      </c>
      <c r="AC11" s="454">
        <f t="shared" si="18"/>
        <v>105.20310494055258</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0.18581074242229417</v>
      </c>
      <c r="AZ11" s="437">
        <f t="shared" si="1"/>
        <v>95.833373868880201</v>
      </c>
      <c r="BA11" s="333" t="b">
        <f t="shared" si="5"/>
        <v>0</v>
      </c>
      <c r="BB11" s="333">
        <f t="shared" si="2"/>
        <v>0.18581074242229417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41.486321829000005</v>
      </c>
      <c r="V12" s="459">
        <f t="shared" si="11"/>
        <v>164.898777</v>
      </c>
      <c r="W12" s="460">
        <f t="shared" si="12"/>
        <v>283.59437940700002</v>
      </c>
      <c r="X12" s="460">
        <f t="shared" si="13"/>
        <v>204.360114248</v>
      </c>
      <c r="Y12" s="460">
        <f t="shared" si="14"/>
        <v>132.115360888</v>
      </c>
      <c r="Z12" s="460">
        <f t="shared" si="15"/>
        <v>12.684861</v>
      </c>
      <c r="AA12" s="461">
        <f t="shared" si="16"/>
        <v>839.13981437200005</v>
      </c>
      <c r="AB12" s="462">
        <f t="shared" si="17"/>
        <v>0.19406563699629972</v>
      </c>
      <c r="AC12" s="454">
        <f t="shared" si="18"/>
        <v>99.633552655424424</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9.3557372493987045E-2</v>
      </c>
      <c r="AZ12" s="437">
        <f t="shared" si="1"/>
        <v>94.06734965684322</v>
      </c>
      <c r="BA12" s="333" t="b">
        <f t="shared" si="5"/>
        <v>0</v>
      </c>
      <c r="BB12" s="333">
        <f t="shared" si="2"/>
        <v>9.3557372493987045E-2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37.616435394999996</v>
      </c>
      <c r="V13" s="459">
        <f t="shared" si="11"/>
        <v>147.09765615200001</v>
      </c>
      <c r="W13" s="460">
        <f t="shared" si="12"/>
        <v>254.803124583</v>
      </c>
      <c r="X13" s="460">
        <f t="shared" si="13"/>
        <v>212.26162266399999</v>
      </c>
      <c r="Y13" s="460">
        <f t="shared" si="14"/>
        <v>140.82257748000001</v>
      </c>
      <c r="Z13" s="460">
        <f t="shared" si="15"/>
        <v>10.84423396</v>
      </c>
      <c r="AA13" s="461">
        <f t="shared" si="16"/>
        <v>803.44565023400003</v>
      </c>
      <c r="AB13" s="462">
        <f t="shared" si="17"/>
        <v>0.18581074242229417</v>
      </c>
      <c r="AC13" s="454">
        <f t="shared" si="18"/>
        <v>95.833373868880201</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9.3821466189639227E-2</v>
      </c>
      <c r="AZ13" s="437">
        <f t="shared" si="1"/>
        <v>96.36707715396507</v>
      </c>
      <c r="BA13" s="333" t="b">
        <f t="shared" si="5"/>
        <v>0</v>
      </c>
      <c r="BB13" s="333">
        <f t="shared" si="2"/>
        <v>9.3821466189639227E-2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18.308462193</v>
      </c>
      <c r="V14" s="459">
        <f t="shared" si="11"/>
        <v>67.406243856000003</v>
      </c>
      <c r="W14" s="460">
        <f t="shared" si="12"/>
        <v>121.18220148699999</v>
      </c>
      <c r="X14" s="460">
        <f t="shared" si="13"/>
        <v>118.797683624</v>
      </c>
      <c r="Y14" s="460">
        <f t="shared" si="14"/>
        <v>71.758513863999994</v>
      </c>
      <c r="Z14" s="460">
        <f t="shared" si="15"/>
        <v>7.0889736399999999</v>
      </c>
      <c r="AA14" s="461">
        <f t="shared" si="16"/>
        <v>404.54207866399997</v>
      </c>
      <c r="AB14" s="462">
        <f t="shared" si="17"/>
        <v>9.3557372493987045E-2</v>
      </c>
      <c r="AC14" s="454">
        <f t="shared" si="18"/>
        <v>94.06734965684322</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15.829292162000002</v>
      </c>
      <c r="V15" s="468">
        <f t="shared" si="11"/>
        <v>60.150334696000002</v>
      </c>
      <c r="W15" s="469">
        <f t="shared" si="12"/>
        <v>110.69379017799999</v>
      </c>
      <c r="X15" s="469">
        <f t="shared" si="13"/>
        <v>123.58748988000001</v>
      </c>
      <c r="Y15" s="469">
        <f t="shared" si="14"/>
        <v>66.885790368000002</v>
      </c>
      <c r="Z15" s="469">
        <f t="shared" si="15"/>
        <v>28.53732252</v>
      </c>
      <c r="AA15" s="470">
        <f t="shared" si="16"/>
        <v>405.684019804</v>
      </c>
      <c r="AB15" s="471">
        <f t="shared" si="17"/>
        <v>9.3821466189639227E-2</v>
      </c>
      <c r="AC15" s="454">
        <f t="shared" si="18"/>
        <v>96.36707715396507</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163.89149877099999</v>
      </c>
      <c r="V18" s="475">
        <f t="shared" si="11"/>
        <v>656.63794421600005</v>
      </c>
      <c r="W18" s="460">
        <f t="shared" si="12"/>
        <v>1168.3889426120002</v>
      </c>
      <c r="X18" s="476">
        <f t="shared" si="13"/>
        <v>928.20888695200006</v>
      </c>
      <c r="Y18" s="476">
        <f t="shared" si="14"/>
        <v>579.53952469599994</v>
      </c>
      <c r="Z18" s="478">
        <f t="shared" si="15"/>
        <v>119.42467977999999</v>
      </c>
      <c r="AA18" s="465">
        <f t="shared" si="16"/>
        <v>3616.0914770270006</v>
      </c>
      <c r="AB18" s="429">
        <f t="shared" si="17"/>
        <v>0.83628387535314541</v>
      </c>
      <c r="AC18" s="454">
        <f t="shared" si="18"/>
        <v>99.033104961026481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9.8186558540000011</v>
      </c>
      <c r="V19" s="475">
        <f t="shared" si="11"/>
        <v>42.318247104000001</v>
      </c>
      <c r="W19" s="460">
        <f t="shared" si="12"/>
        <v>97.096444511999991</v>
      </c>
      <c r="X19" s="476">
        <f t="shared" si="13"/>
        <v>53.373238993999998</v>
      </c>
      <c r="Y19" s="476">
        <f t="shared" si="14"/>
        <v>17.218063816000001</v>
      </c>
      <c r="Z19" s="478">
        <f t="shared" si="15"/>
        <v>3.8902395000000003</v>
      </c>
      <c r="AA19" s="465">
        <f t="shared" si="16"/>
        <v>223.71488977999999</v>
      </c>
      <c r="AB19" s="429">
        <f t="shared" si="17"/>
        <v>5.1737948607770583E-2</v>
      </c>
      <c r="AC19" s="454">
        <f t="shared" si="18"/>
        <v>117.69904172911995</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25.347845670000002</v>
      </c>
      <c r="V20" s="475">
        <f t="shared" si="11"/>
        <v>99.869871199999992</v>
      </c>
      <c r="W20" s="460">
        <f t="shared" si="12"/>
        <v>98.248662471000003</v>
      </c>
      <c r="X20" s="476">
        <f t="shared" si="13"/>
        <v>67.311477515999997</v>
      </c>
      <c r="Y20" s="476">
        <f t="shared" si="14"/>
        <v>55.760271832000001</v>
      </c>
      <c r="Z20" s="478">
        <f t="shared" si="15"/>
        <v>11.846108540000001</v>
      </c>
      <c r="AA20" s="465">
        <f t="shared" si="16"/>
        <v>358.38423722899995</v>
      </c>
      <c r="AB20" s="429">
        <f t="shared" si="17"/>
        <v>8.2882571052035142E-2</v>
      </c>
      <c r="AC20" s="454">
        <f t="shared" si="18"/>
        <v>99.368321811053164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11.941999705000001</v>
      </c>
      <c r="V21" s="475">
        <f t="shared" si="11"/>
        <v>25.173937480000003</v>
      </c>
      <c r="W21" s="460">
        <f t="shared" si="12"/>
        <v>39.265951807999997</v>
      </c>
      <c r="X21" s="476">
        <f t="shared" si="13"/>
        <v>33.106396537999998</v>
      </c>
      <c r="Y21" s="476">
        <f t="shared" si="14"/>
        <v>11.482139655999999</v>
      </c>
      <c r="Z21" s="478">
        <f t="shared" si="15"/>
        <v>4.8389720399999998</v>
      </c>
      <c r="AA21" s="465">
        <f t="shared" si="16"/>
        <v>125.80939722700001</v>
      </c>
      <c r="AB21" s="429">
        <f t="shared" si="17"/>
        <v>2.9095605279139687E-2</v>
      </c>
      <c r="AC21" s="454">
        <f t="shared" si="18"/>
        <v>103.2348170449018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174.104618281</v>
      </c>
      <c r="V23" s="475">
        <f t="shared" si="11"/>
        <v>673.75624016000006</v>
      </c>
      <c r="W23" s="460">
        <f t="shared" si="12"/>
        <v>1133.593842515</v>
      </c>
      <c r="X23" s="476">
        <f t="shared" si="13"/>
        <v>965.22325866400001</v>
      </c>
      <c r="Y23" s="476">
        <f t="shared" si="14"/>
        <v>604.81352535199994</v>
      </c>
      <c r="Z23" s="478">
        <f t="shared" si="15"/>
        <v>120.33639716</v>
      </c>
      <c r="AA23" s="465">
        <f t="shared" si="16"/>
        <v>3671.8278821320005</v>
      </c>
      <c r="AB23" s="429">
        <f t="shared" si="17"/>
        <v>0.84917388578445896</v>
      </c>
      <c r="AC23" s="454">
        <f t="shared" si="18"/>
        <v>97.529325878936859</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4.1286473389999996</v>
      </c>
      <c r="V24" s="475">
        <f t="shared" si="11"/>
        <v>19.425951615999999</v>
      </c>
      <c r="W24" s="460">
        <f t="shared" si="12"/>
        <v>26.199021515999998</v>
      </c>
      <c r="X24" s="476">
        <f t="shared" si="13"/>
        <v>18.87651249</v>
      </c>
      <c r="Y24" s="476">
        <f t="shared" si="14"/>
        <v>9.8490442720000004</v>
      </c>
      <c r="Z24" s="478">
        <f t="shared" si="15"/>
        <v>1.6166274600000001</v>
      </c>
      <c r="AA24" s="465">
        <f t="shared" si="16"/>
        <v>80.095804693000005</v>
      </c>
      <c r="AB24" s="429">
        <f t="shared" si="17"/>
        <v>1.852354410106383E-2</v>
      </c>
      <c r="AC24" s="454">
        <f t="shared" si="18"/>
        <v>105.40729667070269</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18.528857811999998</v>
      </c>
      <c r="V25" s="475">
        <f t="shared" si="11"/>
        <v>80.69605039999999</v>
      </c>
      <c r="W25" s="460">
        <f t="shared" si="12"/>
        <v>144.209366902</v>
      </c>
      <c r="X25" s="476">
        <f t="shared" si="13"/>
        <v>74.59919546399999</v>
      </c>
      <c r="Y25" s="476">
        <f t="shared" si="14"/>
        <v>33.998505816000005</v>
      </c>
      <c r="Z25" s="478">
        <f t="shared" si="15"/>
        <v>10.5974407</v>
      </c>
      <c r="AA25" s="465">
        <f t="shared" si="16"/>
        <v>362.62941709400002</v>
      </c>
      <c r="AB25" s="429">
        <f t="shared" si="17"/>
        <v>8.3864342528677152E-2</v>
      </c>
      <c r="AC25" s="454">
        <f t="shared" si="18"/>
        <v>114.64803465661947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12.21311888</v>
      </c>
      <c r="V26" s="475">
        <f t="shared" si="11"/>
        <v>43.877587175999999</v>
      </c>
      <c r="W26" s="460">
        <f t="shared" si="12"/>
        <v>85.522206607000001</v>
      </c>
      <c r="X26" s="476">
        <f t="shared" si="13"/>
        <v>17.013616859999999</v>
      </c>
      <c r="Y26" s="476">
        <f t="shared" si="14"/>
        <v>11.06562972</v>
      </c>
      <c r="Z26" s="478">
        <f t="shared" si="15"/>
        <v>6.9311907000000001</v>
      </c>
      <c r="AA26" s="465">
        <f t="shared" si="16"/>
        <v>176.62334994299999</v>
      </c>
      <c r="AB26" s="429">
        <f t="shared" si="17"/>
        <v>4.0847213215309895E-2</v>
      </c>
      <c r="AC26" s="454">
        <f t="shared" si="18"/>
        <v>129.71960052318383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2.0247574770000001</v>
      </c>
      <c r="V27" s="475">
        <f t="shared" si="11"/>
        <v>6.2441698240000001</v>
      </c>
      <c r="W27" s="460">
        <f t="shared" si="12"/>
        <v>13.475563863</v>
      </c>
      <c r="X27" s="476">
        <f t="shared" si="13"/>
        <v>6.2874154400000002</v>
      </c>
      <c r="Y27" s="476">
        <f t="shared" si="14"/>
        <v>4.2732948400000001</v>
      </c>
      <c r="Z27" s="478">
        <f t="shared" si="15"/>
        <v>0.51834398000000004</v>
      </c>
      <c r="AA27" s="465">
        <f t="shared" si="16"/>
        <v>32.823545423999995</v>
      </c>
      <c r="AB27" s="429">
        <f t="shared" si="17"/>
        <v>7.591014205365401E-3</v>
      </c>
      <c r="AC27" s="454">
        <f t="shared" si="18"/>
        <v>106.87417395646293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169.246761483</v>
      </c>
      <c r="V29" s="475">
        <f t="shared" si="11"/>
        <v>638.46590965600001</v>
      </c>
      <c r="W29" s="460">
        <f t="shared" si="12"/>
        <v>1062.629137251</v>
      </c>
      <c r="X29" s="476">
        <f t="shared" si="13"/>
        <v>912.62309460400002</v>
      </c>
      <c r="Y29" s="476">
        <f t="shared" si="14"/>
        <v>576.95556736799995</v>
      </c>
      <c r="Z29" s="478">
        <f t="shared" si="15"/>
        <v>108.07844516</v>
      </c>
      <c r="AA29" s="484">
        <f t="shared" si="16"/>
        <v>3467.9989155220001</v>
      </c>
      <c r="AB29" s="485">
        <f t="shared" si="17"/>
        <v>0.80203490183209991</v>
      </c>
      <c r="AC29" s="454">
        <f t="shared" si="18"/>
        <v>97.038841120186063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6.4024206860000001</v>
      </c>
      <c r="V30" s="475">
        <f t="shared" si="11"/>
        <v>27.123907935999998</v>
      </c>
      <c r="W30" s="460">
        <f t="shared" si="12"/>
        <v>40.984247998000001</v>
      </c>
      <c r="X30" s="476">
        <f t="shared" si="13"/>
        <v>32.808846538000005</v>
      </c>
      <c r="Y30" s="476">
        <f t="shared" si="14"/>
        <v>14.965988295999999</v>
      </c>
      <c r="Z30" s="478">
        <f t="shared" si="15"/>
        <v>6.8503779399999996</v>
      </c>
      <c r="AA30" s="484">
        <f t="shared" si="16"/>
        <v>129.135789394</v>
      </c>
      <c r="AB30" s="429">
        <f t="shared" si="17"/>
        <v>2.9864891164199815E-2</v>
      </c>
      <c r="AC30" s="454">
        <f t="shared" si="18"/>
        <v>106.211677951634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10.849054942</v>
      </c>
      <c r="V31" s="475">
        <f t="shared" si="11"/>
        <v>53.536520119999999</v>
      </c>
      <c r="W31" s="460">
        <f t="shared" si="12"/>
        <v>88.174876945999998</v>
      </c>
      <c r="X31" s="476">
        <f t="shared" si="13"/>
        <v>44.959358133999999</v>
      </c>
      <c r="Y31" s="476">
        <f t="shared" si="14"/>
        <v>21.058959864000002</v>
      </c>
      <c r="Z31" s="478">
        <f t="shared" si="15"/>
        <v>9.4895526599999993</v>
      </c>
      <c r="AA31" s="484">
        <f t="shared" si="16"/>
        <v>228.06832266599997</v>
      </c>
      <c r="AB31" s="429">
        <f t="shared" si="17"/>
        <v>5.2744755473172984E-2</v>
      </c>
      <c r="AC31" s="454">
        <f t="shared" si="18"/>
        <v>116.16154098200352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5.676420115</v>
      </c>
      <c r="V32" s="475">
        <f t="shared" si="11"/>
        <v>17.449943584</v>
      </c>
      <c r="W32" s="460">
        <f t="shared" si="12"/>
        <v>40.798772800999998</v>
      </c>
      <c r="X32" s="476">
        <f t="shared" si="13"/>
        <v>10.071789425999999</v>
      </c>
      <c r="Y32" s="476">
        <f t="shared" si="14"/>
        <v>7.5920405439999996</v>
      </c>
      <c r="Z32" s="478">
        <f t="shared" si="15"/>
        <v>2.23249516</v>
      </c>
      <c r="AA32" s="484">
        <f t="shared" si="16"/>
        <v>83.821461629999988</v>
      </c>
      <c r="AB32" s="429">
        <f t="shared" si="17"/>
        <v>1.9385166889454207E-2</v>
      </c>
      <c r="AC32" s="454">
        <f t="shared" si="18"/>
        <v>120.83896059660282</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0.73280089000000004</v>
      </c>
      <c r="V33" s="475">
        <f t="shared" si="11"/>
        <v>2.4734164559999998</v>
      </c>
      <c r="W33" s="460">
        <f t="shared" si="12"/>
        <v>18.707526238</v>
      </c>
      <c r="X33" s="476">
        <f t="shared" si="13"/>
        <v>14.10869572</v>
      </c>
      <c r="Y33" s="476">
        <f t="shared" si="14"/>
        <v>8.9740356959999996</v>
      </c>
      <c r="Z33" s="478">
        <f t="shared" si="15"/>
        <v>3.4837651800000002</v>
      </c>
      <c r="AA33" s="484">
        <f t="shared" si="16"/>
        <v>48.480240180000003</v>
      </c>
      <c r="AB33" s="429">
        <f t="shared" si="17"/>
        <v>1.1211896433857539E-2</v>
      </c>
      <c r="AC33" s="454">
        <f t="shared" si="18"/>
        <v>98.811686473310914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66.919912412999992</v>
      </c>
      <c r="V35" s="475">
        <f t="shared" si="11"/>
        <v>262.69617036800003</v>
      </c>
      <c r="W35" s="460">
        <f t="shared" si="12"/>
        <v>466.14279073399996</v>
      </c>
      <c r="X35" s="476">
        <f t="shared" si="13"/>
        <v>411.32046059999999</v>
      </c>
      <c r="Y35" s="476">
        <f t="shared" si="14"/>
        <v>268.63220380799999</v>
      </c>
      <c r="Z35" s="478">
        <f t="shared" si="15"/>
        <v>60.720183300000002</v>
      </c>
      <c r="AA35" s="484">
        <f t="shared" si="16"/>
        <v>1536.4317212229998</v>
      </c>
      <c r="AB35" s="429">
        <f t="shared" si="17"/>
        <v>0.35532648501919517</v>
      </c>
      <c r="AC35" s="454">
        <f t="shared" si="18"/>
        <v>96.256238457353831</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0.94205380999999999</v>
      </c>
      <c r="V36" s="475">
        <f t="shared" si="11"/>
        <v>0.86197980799999996</v>
      </c>
      <c r="W36" s="460">
        <f t="shared" si="12"/>
        <v>3.6579366749999997</v>
      </c>
      <c r="X36" s="476">
        <f t="shared" si="13"/>
        <v>5.0503475279999996</v>
      </c>
      <c r="Y36" s="476">
        <f t="shared" si="14"/>
        <v>4.4491486</v>
      </c>
      <c r="Z36" s="478">
        <f t="shared" si="15"/>
        <v>0.22010940000000001</v>
      </c>
      <c r="AA36" s="465">
        <f t="shared" si="16"/>
        <v>15.181575821000001</v>
      </c>
      <c r="AB36" s="429">
        <f t="shared" si="17"/>
        <v>3.5110027338112861E-3</v>
      </c>
      <c r="AC36" s="454">
        <f t="shared" si="18"/>
        <v>76.971955504528196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0.59162543199999995</v>
      </c>
      <c r="V37" s="475">
        <f t="shared" si="11"/>
        <v>2.8044971840000001</v>
      </c>
      <c r="W37" s="460">
        <f t="shared" si="12"/>
        <v>5.9795144470000006</v>
      </c>
      <c r="X37" s="476">
        <f t="shared" si="13"/>
        <v>2.727875644</v>
      </c>
      <c r="Y37" s="476">
        <f t="shared" si="14"/>
        <v>2.4231259039999999</v>
      </c>
      <c r="Z37" s="478">
        <f t="shared" si="15"/>
        <v>0.19169401999999999</v>
      </c>
      <c r="AA37" s="465">
        <f t="shared" si="16"/>
        <v>14.718332630999999</v>
      </c>
      <c r="AB37" s="429">
        <f t="shared" si="17"/>
        <v>3.403869711147086E-3</v>
      </c>
      <c r="AC37" s="454">
        <f t="shared" si="18"/>
        <v>104.11543090776082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22.124352461000001</v>
      </c>
      <c r="V38" s="475">
        <f t="shared" si="11"/>
        <v>84.817388575999999</v>
      </c>
      <c r="W38" s="460">
        <f t="shared" si="12"/>
        <v>102.636279804</v>
      </c>
      <c r="X38" s="476">
        <f t="shared" si="13"/>
        <v>40.006207748000001</v>
      </c>
      <c r="Y38" s="476">
        <f t="shared" si="14"/>
        <v>9.5298548240000009</v>
      </c>
      <c r="Z38" s="478">
        <f t="shared" si="15"/>
        <v>1.2649923999999999</v>
      </c>
      <c r="AA38" s="465">
        <f t="shared" si="16"/>
        <v>260.37907581299999</v>
      </c>
      <c r="AB38" s="429">
        <f t="shared" si="17"/>
        <v>6.0217177570074006E-2</v>
      </c>
      <c r="AC38" s="454">
        <f t="shared" si="18"/>
        <v>124.75787957800183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1.6002716860000001</v>
      </c>
      <c r="V39" s="475">
        <f t="shared" si="11"/>
        <v>9.840324184</v>
      </c>
      <c r="W39" s="460">
        <f t="shared" si="12"/>
        <v>40.721729861999997</v>
      </c>
      <c r="X39" s="476">
        <f t="shared" si="13"/>
        <v>16.508714544</v>
      </c>
      <c r="Y39" s="476">
        <f t="shared" si="14"/>
        <v>12.063742568</v>
      </c>
      <c r="Z39" s="478">
        <f t="shared" si="15"/>
        <v>0.43253391999999996</v>
      </c>
      <c r="AA39" s="465">
        <f t="shared" si="16"/>
        <v>81.167316763999992</v>
      </c>
      <c r="AB39" s="429">
        <f t="shared" si="17"/>
        <v>1.8771349852913968E-2</v>
      </c>
      <c r="AC39" s="454">
        <f t="shared" si="18"/>
        <v>110.70464603495684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0.67522468700000005</v>
      </c>
      <c r="V40" s="475">
        <f t="shared" si="11"/>
        <v>2.8569744479999999</v>
      </c>
      <c r="W40" s="460">
        <f t="shared" si="12"/>
        <v>12.015784453</v>
      </c>
      <c r="X40" s="476">
        <f t="shared" si="13"/>
        <v>6.9854493459999993</v>
      </c>
      <c r="Y40" s="476">
        <f t="shared" si="14"/>
        <v>4.7444745519999998</v>
      </c>
      <c r="Z40" s="478">
        <f t="shared" si="15"/>
        <v>0.90304297999999994</v>
      </c>
      <c r="AA40" s="465">
        <f t="shared" si="16"/>
        <v>28.180950465999999</v>
      </c>
      <c r="AB40" s="429">
        <f t="shared" si="17"/>
        <v>6.5173335952821458E-3</v>
      </c>
      <c r="AC40" s="454">
        <f t="shared" si="18"/>
        <v>102.79822698647165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2.3327972209999999</v>
      </c>
      <c r="V41" s="475">
        <f t="shared" si="11"/>
        <v>8.0773077919999992</v>
      </c>
      <c r="W41" s="460">
        <f t="shared" si="12"/>
        <v>22.757778190999996</v>
      </c>
      <c r="X41" s="476">
        <f t="shared" si="13"/>
        <v>6.7935988440000008</v>
      </c>
      <c r="Y41" s="476">
        <f t="shared" si="14"/>
        <v>4.8586387279999999</v>
      </c>
      <c r="Z41" s="478">
        <f t="shared" si="15"/>
        <v>0.31997532000000001</v>
      </c>
      <c r="AA41" s="465">
        <f t="shared" si="16"/>
        <v>45.140096095999994</v>
      </c>
      <c r="AB41" s="429">
        <f t="shared" si="17"/>
        <v>1.0439430179463458E-2</v>
      </c>
      <c r="AC41" s="454">
        <f t="shared" si="18"/>
        <v>117.60846912762992</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115.81376229</v>
      </c>
      <c r="V42" s="475">
        <f t="shared" si="11"/>
        <v>452.04535764000002</v>
      </c>
      <c r="W42" s="460">
        <f t="shared" si="12"/>
        <v>749.08818583400011</v>
      </c>
      <c r="X42" s="476">
        <f t="shared" si="13"/>
        <v>592.607346828</v>
      </c>
      <c r="Y42" s="476">
        <f t="shared" si="14"/>
        <v>357.29881101599995</v>
      </c>
      <c r="Z42" s="478">
        <f t="shared" si="15"/>
        <v>75.947468799999996</v>
      </c>
      <c r="AA42" s="465">
        <f t="shared" si="16"/>
        <v>2342.8009324080003</v>
      </c>
      <c r="AB42" s="429">
        <f t="shared" si="17"/>
        <v>0.54181335162072164</v>
      </c>
      <c r="AC42" s="454">
        <f t="shared" si="18"/>
        <v>99.858152636172164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18.239784013999998</v>
      </c>
      <c r="V45" s="475">
        <f t="shared" si="11"/>
        <v>81.857942311999992</v>
      </c>
      <c r="W45" s="460">
        <f t="shared" si="12"/>
        <v>201.29834043400001</v>
      </c>
      <c r="X45" s="476">
        <f t="shared" si="13"/>
        <v>365.47615306</v>
      </c>
      <c r="Y45" s="476">
        <f t="shared" si="14"/>
        <v>292.91853899199998</v>
      </c>
      <c r="Z45" s="478">
        <f t="shared" si="15"/>
        <v>40.113794559999995</v>
      </c>
      <c r="AA45" s="465">
        <f t="shared" si="16"/>
        <v>999.90455337200001</v>
      </c>
      <c r="AB45" s="429">
        <f t="shared" si="17"/>
        <v>0.23124527136262721</v>
      </c>
      <c r="AC45" s="454">
        <f t="shared" si="18"/>
        <v>79.149826339957826</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65.727994512999999</v>
      </c>
      <c r="V46" s="475">
        <f t="shared" si="11"/>
        <v>173.3962564</v>
      </c>
      <c r="W46" s="460">
        <f t="shared" si="12"/>
        <v>323.58373344799998</v>
      </c>
      <c r="X46" s="476">
        <f t="shared" si="13"/>
        <v>179.91429024199999</v>
      </c>
      <c r="Y46" s="476">
        <f t="shared" si="14"/>
        <v>69.194466576000011</v>
      </c>
      <c r="Z46" s="478">
        <f t="shared" si="15"/>
        <v>45.199948640000002</v>
      </c>
      <c r="AA46" s="465">
        <f t="shared" si="16"/>
        <v>857.01668981899991</v>
      </c>
      <c r="AB46" s="429">
        <f t="shared" si="17"/>
        <v>0.19819997451873264</v>
      </c>
      <c r="AC46" s="454">
        <f t="shared" si="18"/>
        <v>112.79433391481794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65.710072173</v>
      </c>
      <c r="V47" s="450">
        <f t="shared" si="11"/>
        <v>271.79887447199997</v>
      </c>
      <c r="W47" s="451">
        <f t="shared" si="12"/>
        <v>476.69078324400004</v>
      </c>
      <c r="X47" s="456">
        <f t="shared" si="13"/>
        <v>375.572510378</v>
      </c>
      <c r="Y47" s="456">
        <f t="shared" si="14"/>
        <v>211.44458031199997</v>
      </c>
      <c r="Z47" s="487">
        <f t="shared" si="15"/>
        <v>33.161948119999998</v>
      </c>
      <c r="AA47" s="457">
        <f t="shared" si="16"/>
        <v>1434.3787686990001</v>
      </c>
      <c r="AB47" s="453">
        <f t="shared" si="17"/>
        <v>0.33172496963436637</v>
      </c>
      <c r="AC47" s="454">
        <f t="shared" si="18"/>
        <v>100.73150262590495</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61.3221493</v>
      </c>
      <c r="V48" s="459">
        <f t="shared" si="11"/>
        <v>296.94692681599997</v>
      </c>
      <c r="W48" s="460">
        <f t="shared" si="12"/>
        <v>401.42714427699997</v>
      </c>
      <c r="X48" s="464">
        <f t="shared" si="13"/>
        <v>161.03704740200001</v>
      </c>
      <c r="Y48" s="464">
        <f t="shared" si="14"/>
        <v>90.442414784000007</v>
      </c>
      <c r="Z48" s="478">
        <f t="shared" si="15"/>
        <v>21.524308679999997</v>
      </c>
      <c r="AA48" s="465">
        <f t="shared" si="16"/>
        <v>1032.6999912589999</v>
      </c>
      <c r="AB48" s="462">
        <f t="shared" si="17"/>
        <v>0.23882978521253467</v>
      </c>
      <c r="AC48" s="454">
        <f t="shared" si="18"/>
        <v>117.76353928735377</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16.350294206000001</v>
      </c>
      <c r="V49" s="459">
        <f t="shared" si="11"/>
        <v>38.673888744000003</v>
      </c>
      <c r="W49" s="460">
        <f t="shared" si="12"/>
        <v>96.598049806999995</v>
      </c>
      <c r="X49" s="464">
        <f t="shared" si="13"/>
        <v>133.31989702199999</v>
      </c>
      <c r="Y49" s="464">
        <f t="shared" si="14"/>
        <v>36.602078368000001</v>
      </c>
      <c r="Z49" s="478">
        <f t="shared" si="15"/>
        <v>11.873603559999999</v>
      </c>
      <c r="AA49" s="465">
        <f t="shared" si="16"/>
        <v>333.41781170699994</v>
      </c>
      <c r="AB49" s="462">
        <f t="shared" si="17"/>
        <v>7.7108652106151698E-2</v>
      </c>
      <c r="AC49" s="454">
        <f t="shared" si="18"/>
        <v>98.335305128759231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43.299286790000004</v>
      </c>
      <c r="V51" s="468">
        <f t="shared" si="11"/>
        <v>237.95174865600001</v>
      </c>
      <c r="W51" s="469">
        <f t="shared" si="12"/>
        <v>499.50725874600005</v>
      </c>
      <c r="X51" s="473">
        <f t="shared" si="13"/>
        <v>515.85977652600002</v>
      </c>
      <c r="Y51" s="473">
        <f t="shared" si="14"/>
        <v>339.73254360800001</v>
      </c>
      <c r="Z51" s="488">
        <f t="shared" si="15"/>
        <v>40.343588460000007</v>
      </c>
      <c r="AA51" s="489">
        <f t="shared" si="16"/>
        <v>1676.6942027860002</v>
      </c>
      <c r="AB51" s="490">
        <f t="shared" si="17"/>
        <v>0.3877646167405181</v>
      </c>
      <c r="AC51" s="454">
        <f t="shared" si="18"/>
        <v>92.173306363583436</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35.554248417000004</v>
      </c>
      <c r="V52" s="475">
        <f t="shared" si="11"/>
        <v>199.67815004800002</v>
      </c>
      <c r="W52" s="460">
        <f t="shared" si="12"/>
        <v>381.13717013000002</v>
      </c>
      <c r="X52" s="476">
        <f t="shared" si="13"/>
        <v>311.402241162</v>
      </c>
      <c r="Y52" s="476">
        <f t="shared" si="14"/>
        <v>203.56166261600001</v>
      </c>
      <c r="Z52" s="478">
        <f t="shared" si="15"/>
        <v>37.69342108</v>
      </c>
      <c r="AA52" s="465">
        <f t="shared" si="16"/>
        <v>1169.026893453</v>
      </c>
      <c r="AB52" s="429">
        <f t="shared" si="17"/>
        <v>0.27035774594195189</v>
      </c>
      <c r="AC52" s="454">
        <f t="shared" si="18"/>
        <v>98.288094753967101</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6.1073924680000005</v>
      </c>
      <c r="V53" s="450">
        <f t="shared" si="11"/>
        <v>22.517678719999999</v>
      </c>
      <c r="W53" s="451">
        <f t="shared" si="12"/>
        <v>46.097446422999994</v>
      </c>
      <c r="X53" s="456">
        <f t="shared" si="13"/>
        <v>27.027219572</v>
      </c>
      <c r="Y53" s="456">
        <f t="shared" si="14"/>
        <v>14.503518271999999</v>
      </c>
      <c r="Z53" s="487">
        <f t="shared" si="15"/>
        <v>9.8588041999999998</v>
      </c>
      <c r="AA53" s="457">
        <f t="shared" si="16"/>
        <v>126.112059655</v>
      </c>
      <c r="AB53" s="453">
        <f t="shared" si="17"/>
        <v>2.9165601215309898E-2</v>
      </c>
      <c r="AC53" s="454">
        <f t="shared" si="18"/>
        <v>110.48347199150837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31.996601471000002</v>
      </c>
      <c r="V54" s="459">
        <f t="shared" si="11"/>
        <v>153.803821352</v>
      </c>
      <c r="W54" s="460">
        <f t="shared" si="12"/>
        <v>310.86308039199997</v>
      </c>
      <c r="X54" s="464">
        <f t="shared" si="13"/>
        <v>185.022790942</v>
      </c>
      <c r="Y54" s="464">
        <f t="shared" si="14"/>
        <v>83.192740608000008</v>
      </c>
      <c r="Z54" s="478">
        <f t="shared" si="15"/>
        <v>36.180941159999996</v>
      </c>
      <c r="AA54" s="465">
        <f t="shared" si="16"/>
        <v>801.059975925</v>
      </c>
      <c r="AB54" s="462">
        <f t="shared" si="17"/>
        <v>0.18525901385869564</v>
      </c>
      <c r="AC54" s="454">
        <f t="shared" si="18"/>
        <v>112.77631299442947</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94.042470854000001</v>
      </c>
      <c r="V55" s="459">
        <f t="shared" si="11"/>
        <v>210.04860122400001</v>
      </c>
      <c r="W55" s="460">
        <f t="shared" si="12"/>
        <v>165.39504290599999</v>
      </c>
      <c r="X55" s="464">
        <f t="shared" si="13"/>
        <v>42.687971798000007</v>
      </c>
      <c r="Y55" s="464">
        <f t="shared" si="14"/>
        <v>23.009534896000002</v>
      </c>
      <c r="Z55" s="478">
        <f t="shared" si="15"/>
        <v>15.92324496</v>
      </c>
      <c r="AA55" s="465">
        <f t="shared" si="16"/>
        <v>551.10686663800004</v>
      </c>
      <c r="AB55" s="462">
        <f t="shared" si="17"/>
        <v>0.12745302188667901</v>
      </c>
      <c r="AC55" s="454">
        <f t="shared" si="18"/>
        <v>112.22102662286994</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42.36433735</v>
      </c>
      <c r="V57" s="468">
        <f t="shared" si="11"/>
        <v>91.817222431999994</v>
      </c>
      <c r="W57" s="469">
        <f t="shared" si="12"/>
        <v>172.364944874</v>
      </c>
      <c r="X57" s="473">
        <f t="shared" si="13"/>
        <v>82.271224664000002</v>
      </c>
      <c r="Y57" s="473">
        <f t="shared" si="14"/>
        <v>30.097084175999999</v>
      </c>
      <c r="Z57" s="488">
        <f t="shared" si="15"/>
        <v>26.346452299999999</v>
      </c>
      <c r="AA57" s="474">
        <f t="shared" si="16"/>
        <v>445.26126579600003</v>
      </c>
      <c r="AB57" s="490">
        <f t="shared" si="17"/>
        <v>0.10297439079463461</v>
      </c>
      <c r="AC57" s="454">
        <f t="shared" si="18"/>
        <v>114.51348825673509</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65.323330483999996</v>
      </c>
      <c r="V58" s="475">
        <f t="shared" si="11"/>
        <v>263.22642178400002</v>
      </c>
      <c r="W58" s="460">
        <f t="shared" si="12"/>
        <v>443.31371208300004</v>
      </c>
      <c r="X58" s="476">
        <f t="shared" si="13"/>
        <v>225.214814878</v>
      </c>
      <c r="Y58" s="476">
        <f t="shared" si="14"/>
        <v>87.960888088000004</v>
      </c>
      <c r="Z58" s="478">
        <f t="shared" si="15"/>
        <v>27.247213139999999</v>
      </c>
      <c r="AA58" s="465">
        <f t="shared" si="16"/>
        <v>1112.286380457</v>
      </c>
      <c r="AB58" s="429">
        <f t="shared" si="17"/>
        <v>0.2572355181445421</v>
      </c>
      <c r="AC58" s="454">
        <f t="shared" si="18"/>
        <v>116.60094096091409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87.456455692000006</v>
      </c>
      <c r="V59" s="475">
        <f t="shared" si="11"/>
        <v>369.13120965600001</v>
      </c>
      <c r="W59" s="460">
        <f t="shared" si="12"/>
        <v>618.95396466600005</v>
      </c>
      <c r="X59" s="476">
        <f t="shared" si="13"/>
        <v>514.86934185799998</v>
      </c>
      <c r="Y59" s="476">
        <f t="shared" si="14"/>
        <v>265.53288221600002</v>
      </c>
      <c r="Z59" s="478">
        <f t="shared" si="15"/>
        <v>39.043718139999996</v>
      </c>
      <c r="AA59" s="465">
        <f t="shared" si="16"/>
        <v>1894.9875722280001</v>
      </c>
      <c r="AB59" s="429">
        <f t="shared" si="17"/>
        <v>0.43824874473358005</v>
      </c>
      <c r="AC59" s="454">
        <f t="shared" si="18"/>
        <v>101.18254370047572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12.199324966000001</v>
      </c>
      <c r="V60" s="475">
        <f t="shared" si="11"/>
        <v>80.996938943999993</v>
      </c>
      <c r="W60" s="460">
        <f t="shared" si="12"/>
        <v>123.83287535699999</v>
      </c>
      <c r="X60" s="476">
        <f t="shared" si="13"/>
        <v>216.897771936</v>
      </c>
      <c r="Y60" s="476">
        <f t="shared" si="14"/>
        <v>215.41964552800002</v>
      </c>
      <c r="Z60" s="478">
        <f t="shared" si="15"/>
        <v>30.855475560000002</v>
      </c>
      <c r="AA60" s="465">
        <f t="shared" si="16"/>
        <v>680.20203229100002</v>
      </c>
      <c r="AB60" s="429">
        <f t="shared" si="17"/>
        <v>0.15730851810615171</v>
      </c>
      <c r="AC60" s="454">
        <f t="shared" si="18"/>
        <v>78.242156202166257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3.6565517189999999</v>
      </c>
      <c r="V61" s="475">
        <f t="shared" si="11"/>
        <v>18.828207184</v>
      </c>
      <c r="W61" s="460">
        <f t="shared" si="12"/>
        <v>44.534503020000002</v>
      </c>
      <c r="X61" s="476">
        <f t="shared" si="13"/>
        <v>42.746847746</v>
      </c>
      <c r="Y61" s="476">
        <f t="shared" si="14"/>
        <v>64.989499991999992</v>
      </c>
      <c r="Z61" s="478">
        <f t="shared" si="15"/>
        <v>16.50714086</v>
      </c>
      <c r="AA61" s="465">
        <f t="shared" si="16"/>
        <v>191.26275052099999</v>
      </c>
      <c r="AB61" s="429">
        <f t="shared" si="17"/>
        <v>4.4232828520120254E-2</v>
      </c>
      <c r="AC61" s="454">
        <f t="shared" si="18"/>
        <v>80.009425881681324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83.694779131000004</v>
      </c>
      <c r="V63" s="475">
        <f t="shared" si="11"/>
        <v>100.103204104</v>
      </c>
      <c r="W63" s="460">
        <f t="shared" si="12"/>
        <v>59.456002892000001</v>
      </c>
      <c r="X63" s="476">
        <f t="shared" si="13"/>
        <v>7.433022974</v>
      </c>
      <c r="Y63" s="476">
        <f t="shared" si="14"/>
        <v>1.2559606480000001</v>
      </c>
      <c r="Z63" s="478">
        <f t="shared" si="15"/>
        <v>8.8485693800000007</v>
      </c>
      <c r="AA63" s="465">
        <f t="shared" si="16"/>
        <v>260.79153912900006</v>
      </c>
      <c r="AB63" s="429">
        <f t="shared" si="17"/>
        <v>6.0312566866096221E-2</v>
      </c>
      <c r="AC63" s="454">
        <f t="shared" si="18"/>
        <v>98.952764697796198</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83.485943779999999</v>
      </c>
      <c r="V64" s="475">
        <f t="shared" si="11"/>
        <v>261.127292496</v>
      </c>
      <c r="W64" s="460">
        <f t="shared" si="12"/>
        <v>231.14564458200002</v>
      </c>
      <c r="X64" s="476">
        <f t="shared" si="13"/>
        <v>39.738437634</v>
      </c>
      <c r="Y64" s="476">
        <f t="shared" si="14"/>
        <v>4.7707749279999998</v>
      </c>
      <c r="Z64" s="478">
        <f t="shared" si="15"/>
        <v>16.81786456</v>
      </c>
      <c r="AA64" s="465">
        <f t="shared" si="16"/>
        <v>637.08595797999999</v>
      </c>
      <c r="AB64" s="429">
        <f t="shared" si="17"/>
        <v>0.14733717807123034</v>
      </c>
      <c r="AC64" s="454">
        <f t="shared" si="18"/>
        <v>130.27685784366881</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30.951807330000001</v>
      </c>
      <c r="V65" s="450">
        <f t="shared" si="11"/>
        <v>265.52286611199997</v>
      </c>
      <c r="W65" s="451">
        <f t="shared" si="12"/>
        <v>451.743711942</v>
      </c>
      <c r="X65" s="456">
        <f t="shared" si="13"/>
        <v>226.48039998199999</v>
      </c>
      <c r="Y65" s="456">
        <f t="shared" si="14"/>
        <v>32.992391767999997</v>
      </c>
      <c r="Z65" s="487">
        <f t="shared" si="15"/>
        <v>21.088625319999998</v>
      </c>
      <c r="AA65" s="457">
        <f t="shared" si="16"/>
        <v>1028.7798024539998</v>
      </c>
      <c r="AB65" s="453">
        <f t="shared" si="17"/>
        <v>0.2379231735555041</v>
      </c>
      <c r="AC65" s="454">
        <f t="shared" si="18"/>
        <v>133.39720169822004</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12.690762956</v>
      </c>
      <c r="V66" s="459">
        <f t="shared" si="11"/>
        <v>193.06517512799999</v>
      </c>
      <c r="W66" s="460">
        <f t="shared" si="12"/>
        <v>604.81608659299991</v>
      </c>
      <c r="X66" s="464">
        <f t="shared" si="13"/>
        <v>674.31306311000003</v>
      </c>
      <c r="Y66" s="464">
        <f t="shared" si="14"/>
        <v>320.12930016000001</v>
      </c>
      <c r="Z66" s="478">
        <f t="shared" si="15"/>
        <v>59.567341260000006</v>
      </c>
      <c r="AA66" s="465">
        <f t="shared" si="16"/>
        <v>1864.5817292069999</v>
      </c>
      <c r="AB66" s="462">
        <f t="shared" si="17"/>
        <v>0.4312168661440795</v>
      </c>
      <c r="AC66" s="454">
        <f t="shared" si="18"/>
        <v>96.634335319192346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0.15261039199999998</v>
      </c>
      <c r="V67" s="459">
        <f t="shared" si="11"/>
        <v>3.8162142719999999</v>
      </c>
      <c r="W67" s="460">
        <f t="shared" si="12"/>
        <v>50.379256511000001</v>
      </c>
      <c r="X67" s="464">
        <f t="shared" si="13"/>
        <v>112.41173801799999</v>
      </c>
      <c r="Y67" s="464">
        <f t="shared" si="14"/>
        <v>190.77944216799997</v>
      </c>
      <c r="Z67" s="478">
        <f t="shared" si="15"/>
        <v>21.42358694</v>
      </c>
      <c r="AA67" s="465">
        <f t="shared" si="16"/>
        <v>378.96284830099995</v>
      </c>
      <c r="AB67" s="462">
        <f t="shared" si="17"/>
        <v>8.7641731799491196E-2</v>
      </c>
      <c r="AC67" s="454">
        <f t="shared" si="18"/>
        <v>64.687016395176713</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0.16373209599999999</v>
      </c>
      <c r="W68" s="460">
        <f t="shared" si="12"/>
        <v>1.2985705009999999</v>
      </c>
      <c r="X68" s="464">
        <f t="shared" si="13"/>
        <v>6.0630508380000006</v>
      </c>
      <c r="Y68" s="464">
        <f t="shared" si="14"/>
        <v>31.427127303999999</v>
      </c>
      <c r="Z68" s="478">
        <f t="shared" si="15"/>
        <v>2.59595252</v>
      </c>
      <c r="AA68" s="465">
        <f t="shared" si="16"/>
        <v>41.548433258999999</v>
      </c>
      <c r="AB68" s="462">
        <f t="shared" si="17"/>
        <v>9.6087958508325622E-3</v>
      </c>
      <c r="AC68" s="454">
        <f t="shared" si="18"/>
        <v>53.153184467416061</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2.4096411000000002E-2</v>
      </c>
      <c r="V69" s="459">
        <f t="shared" si="11"/>
        <v>0.20151661599999998</v>
      </c>
      <c r="W69" s="460">
        <f t="shared" si="12"/>
        <v>4.1607269789999997</v>
      </c>
      <c r="X69" s="464">
        <f t="shared" si="13"/>
        <v>15.560287444</v>
      </c>
      <c r="Y69" s="464">
        <f t="shared" si="14"/>
        <v>82.645003688000003</v>
      </c>
      <c r="Z69" s="478">
        <f t="shared" si="15"/>
        <v>9.6580600200000006</v>
      </c>
      <c r="AA69" s="465">
        <f t="shared" si="16"/>
        <v>112.24969115799999</v>
      </c>
      <c r="AB69" s="462">
        <f t="shared" si="17"/>
        <v>2.5959688056891764E-2</v>
      </c>
      <c r="AC69" s="454">
        <f t="shared" si="18"/>
        <v>54.311557852783963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49.879518019999999</v>
      </c>
      <c r="V71" s="468">
        <f t="shared" si="11"/>
        <v>198.342381776</v>
      </c>
      <c r="W71" s="469">
        <f t="shared" si="12"/>
        <v>332.89796143000001</v>
      </c>
      <c r="X71" s="473">
        <f t="shared" si="13"/>
        <v>235.05198017800001</v>
      </c>
      <c r="Y71" s="473">
        <f t="shared" si="14"/>
        <v>132.20857387199999</v>
      </c>
      <c r="Z71" s="488">
        <f t="shared" si="15"/>
        <v>59.393939360000005</v>
      </c>
      <c r="AA71" s="474">
        <f t="shared" si="16"/>
        <v>1007.774354636</v>
      </c>
      <c r="AB71" s="471">
        <f t="shared" si="17"/>
        <v>0.23306529940703052</v>
      </c>
      <c r="AC71" s="454">
        <f t="shared" si="18"/>
        <v>105.12133915245523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54.171978163000006</v>
      </c>
      <c r="V74" s="475">
        <f t="shared" si="41"/>
        <v>143.898546192</v>
      </c>
      <c r="W74" s="460">
        <f t="shared" si="42"/>
        <v>241.384613715</v>
      </c>
      <c r="X74" s="476">
        <f t="shared" si="43"/>
        <v>159.56430365999998</v>
      </c>
      <c r="Y74" s="476">
        <f t="shared" si="44"/>
        <v>65.054676239999992</v>
      </c>
      <c r="Z74" s="478">
        <f t="shared" si="45"/>
        <v>37.371923259999996</v>
      </c>
      <c r="AA74" s="465">
        <f t="shared" si="46"/>
        <v>701.44604122999988</v>
      </c>
      <c r="AB74" s="429">
        <f t="shared" si="47"/>
        <v>0.16222156365171134</v>
      </c>
      <c r="AC74" s="454">
        <f t="shared" si="48"/>
        <v>108.53373432147666</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14.710672707999999</v>
      </c>
      <c r="V75" s="475">
        <f t="shared" si="41"/>
        <v>36.351491711999998</v>
      </c>
      <c r="W75" s="460">
        <f t="shared" si="42"/>
        <v>55.982201549000003</v>
      </c>
      <c r="X75" s="476">
        <f t="shared" si="43"/>
        <v>24.466680638000003</v>
      </c>
      <c r="Y75" s="476">
        <f t="shared" si="44"/>
        <v>12.019669568000001</v>
      </c>
      <c r="Z75" s="478">
        <f t="shared" si="45"/>
        <v>2.3198208600000001</v>
      </c>
      <c r="AA75" s="465">
        <f t="shared" si="46"/>
        <v>145.850537035</v>
      </c>
      <c r="AB75" s="429">
        <f t="shared" si="47"/>
        <v>3.3730466474329326E-2</v>
      </c>
      <c r="AC75" s="454">
        <f t="shared" si="48"/>
        <v>110.85531189364906</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36.054092435999998</v>
      </c>
      <c r="V76" s="475">
        <f t="shared" si="41"/>
        <v>169.14041917599999</v>
      </c>
      <c r="W76" s="460">
        <f t="shared" si="42"/>
        <v>369.70662467899996</v>
      </c>
      <c r="X76" s="476">
        <f t="shared" si="43"/>
        <v>383.22342110199997</v>
      </c>
      <c r="Y76" s="476">
        <f t="shared" si="44"/>
        <v>244.67307852799999</v>
      </c>
      <c r="Z76" s="478">
        <f t="shared" si="45"/>
        <v>34.782804839999997</v>
      </c>
      <c r="AA76" s="465">
        <f t="shared" si="46"/>
        <v>1237.5804407609999</v>
      </c>
      <c r="AB76" s="429">
        <f t="shared" si="47"/>
        <v>0.28621194282169282</v>
      </c>
      <c r="AC76" s="454">
        <f t="shared" si="48"/>
        <v>92.448897746094062</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34.810757211999999</v>
      </c>
      <c r="V77" s="475">
        <f t="shared" si="41"/>
        <v>139.07587771999999</v>
      </c>
      <c r="W77" s="460">
        <f t="shared" si="42"/>
        <v>246.114819797</v>
      </c>
      <c r="X77" s="476">
        <f t="shared" si="43"/>
        <v>208.64052031400001</v>
      </c>
      <c r="Y77" s="476">
        <f t="shared" si="44"/>
        <v>138.49844468000001</v>
      </c>
      <c r="Z77" s="478">
        <f t="shared" si="45"/>
        <v>16.088877839999999</v>
      </c>
      <c r="AA77" s="465">
        <f t="shared" si="46"/>
        <v>783.22929756300005</v>
      </c>
      <c r="AB77" s="429">
        <f t="shared" si="47"/>
        <v>0.18113536021345977</v>
      </c>
      <c r="AC77" s="454">
        <f t="shared" si="48"/>
        <v>95.831096388235608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71.252499481000001</v>
      </c>
      <c r="V78" s="475">
        <f t="shared" si="41"/>
        <v>335.53366520000003</v>
      </c>
      <c r="W78" s="460">
        <f t="shared" si="42"/>
        <v>489.81174026000002</v>
      </c>
      <c r="X78" s="476">
        <f t="shared" si="43"/>
        <v>306.10507428600005</v>
      </c>
      <c r="Y78" s="476">
        <f t="shared" si="44"/>
        <v>203.75413032</v>
      </c>
      <c r="Z78" s="478">
        <f t="shared" si="45"/>
        <v>49.436573199999998</v>
      </c>
      <c r="AA78" s="465">
        <f t="shared" si="46"/>
        <v>1455.8936827470002</v>
      </c>
      <c r="AB78" s="429">
        <f t="shared" si="47"/>
        <v>0.33670066668524518</v>
      </c>
      <c r="AC78" s="454">
        <f t="shared" si="48"/>
        <v>104.72756824083189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182.63132894199998</v>
      </c>
      <c r="V80" s="475">
        <f t="shared" si="41"/>
        <v>729.89205509600004</v>
      </c>
      <c r="W80" s="460">
        <f t="shared" si="42"/>
        <v>1221.913932767</v>
      </c>
      <c r="X80" s="476">
        <f t="shared" si="43"/>
        <v>969.58614991800005</v>
      </c>
      <c r="Y80" s="476">
        <f t="shared" si="44"/>
        <v>597.09810829599996</v>
      </c>
      <c r="Z80" s="478">
        <f t="shared" si="45"/>
        <v>131.70937024</v>
      </c>
      <c r="AA80" s="465">
        <f t="shared" si="46"/>
        <v>3832.8309452590001</v>
      </c>
      <c r="AB80" s="429">
        <f t="shared" si="47"/>
        <v>0.88640863673889925</v>
      </c>
      <c r="AC80" s="454">
        <f t="shared" si="48"/>
        <v>99.582505236462708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22.534908032000001</v>
      </c>
      <c r="V81" s="475">
        <f t="shared" si="41"/>
        <v>70.285749760000002</v>
      </c>
      <c r="W81" s="460">
        <f t="shared" si="42"/>
        <v>141.990673926</v>
      </c>
      <c r="X81" s="476">
        <f t="shared" si="43"/>
        <v>82.499061404000003</v>
      </c>
      <c r="Y81" s="476">
        <f t="shared" si="44"/>
        <v>49.443970504000006</v>
      </c>
      <c r="Z81" s="478">
        <f t="shared" si="45"/>
        <v>7.51419368</v>
      </c>
      <c r="AA81" s="465">
        <f t="shared" si="46"/>
        <v>374.26855730600005</v>
      </c>
      <c r="AB81" s="429">
        <f t="shared" si="47"/>
        <v>8.6556095584181328E-2</v>
      </c>
      <c r="AC81" s="454">
        <f t="shared" si="48"/>
        <v>104.48617029166097</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5.8337630259999997</v>
      </c>
      <c r="V82" s="475">
        <f t="shared" si="41"/>
        <v>23.822195144000002</v>
      </c>
      <c r="W82" s="460">
        <f t="shared" si="42"/>
        <v>39.095393307000002</v>
      </c>
      <c r="X82" s="476">
        <f t="shared" si="43"/>
        <v>29.914788678000001</v>
      </c>
      <c r="Y82" s="476">
        <f t="shared" si="44"/>
        <v>17.457921200000001</v>
      </c>
      <c r="Z82" s="478">
        <f t="shared" si="45"/>
        <v>0.77643594000000005</v>
      </c>
      <c r="AA82" s="465">
        <f t="shared" si="46"/>
        <v>116.90049729499999</v>
      </c>
      <c r="AB82" s="429">
        <f t="shared" si="47"/>
        <v>2.7035267644542088E-2</v>
      </c>
      <c r="AC82" s="454">
        <f t="shared" si="48"/>
        <v>99.999599937664684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164.14651716900002</v>
      </c>
      <c r="V84" s="475">
        <f t="shared" si="41"/>
        <v>618.01403601599998</v>
      </c>
      <c r="W84" s="460">
        <f t="shared" si="42"/>
        <v>1125.8551779209999</v>
      </c>
      <c r="X84" s="476">
        <f t="shared" si="43"/>
        <v>875.77318364600001</v>
      </c>
      <c r="Y84" s="476">
        <f t="shared" si="44"/>
        <v>530.43988865599999</v>
      </c>
      <c r="Z84" s="478">
        <f t="shared" si="45"/>
        <v>114.99787963999999</v>
      </c>
      <c r="AA84" s="465">
        <f t="shared" si="46"/>
        <v>3429.2266830480003</v>
      </c>
      <c r="AB84" s="429">
        <f t="shared" si="47"/>
        <v>0.79306815056614255</v>
      </c>
      <c r="AC84" s="454">
        <f t="shared" si="48"/>
        <v>99.749711185105639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25.532200589999999</v>
      </c>
      <c r="V85" s="475">
        <f t="shared" si="41"/>
        <v>108.21451013599999</v>
      </c>
      <c r="W85" s="460">
        <f t="shared" si="42"/>
        <v>164.86266473499998</v>
      </c>
      <c r="X85" s="476">
        <f t="shared" si="43"/>
        <v>119.68770977400001</v>
      </c>
      <c r="Y85" s="476">
        <f t="shared" si="44"/>
        <v>77.796827608000001</v>
      </c>
      <c r="Z85" s="478">
        <f t="shared" si="45"/>
        <v>11.562922560000001</v>
      </c>
      <c r="AA85" s="484">
        <f t="shared" si="46"/>
        <v>507.65683540299995</v>
      </c>
      <c r="AB85" s="485">
        <f t="shared" si="47"/>
        <v>0.11740444852058278</v>
      </c>
      <c r="AC85" s="454">
        <f t="shared" si="48"/>
        <v>100.49560579561631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21.321282241000002</v>
      </c>
      <c r="V86" s="475">
        <f t="shared" si="41"/>
        <v>97.771453847999993</v>
      </c>
      <c r="W86" s="460">
        <f t="shared" si="42"/>
        <v>112.28215874700001</v>
      </c>
      <c r="X86" s="476">
        <f t="shared" si="43"/>
        <v>86.539106579999995</v>
      </c>
      <c r="Y86" s="476">
        <f t="shared" si="44"/>
        <v>55.763283735999998</v>
      </c>
      <c r="Z86" s="478">
        <f t="shared" si="45"/>
        <v>13.43919766</v>
      </c>
      <c r="AA86" s="465">
        <f t="shared" si="46"/>
        <v>387.11648281200002</v>
      </c>
      <c r="AB86" s="429">
        <f t="shared" si="47"/>
        <v>8.9527401205365412E-2</v>
      </c>
      <c r="AC86" s="454">
        <f t="shared" si="48"/>
        <v>101.60123093999087</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148.08734852500001</v>
      </c>
      <c r="V88" s="475">
        <f t="shared" si="41"/>
        <v>560.87989893600002</v>
      </c>
      <c r="W88" s="460">
        <f t="shared" si="42"/>
        <v>1005.0447489859999</v>
      </c>
      <c r="X88" s="476">
        <f t="shared" si="43"/>
        <v>808.94689224199999</v>
      </c>
      <c r="Y88" s="476">
        <f t="shared" si="44"/>
        <v>481.843182152</v>
      </c>
      <c r="Z88" s="478">
        <f t="shared" si="45"/>
        <v>90.276387179999986</v>
      </c>
      <c r="AA88" s="465">
        <f t="shared" si="46"/>
        <v>3095.0784580209997</v>
      </c>
      <c r="AB88" s="429">
        <f t="shared" si="47"/>
        <v>0.71579057771068444</v>
      </c>
      <c r="AC88" s="454">
        <f t="shared" si="48"/>
        <v>99.150870729957504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31.436762133999999</v>
      </c>
      <c r="V89" s="475">
        <f t="shared" si="41"/>
        <v>129.92152612000001</v>
      </c>
      <c r="W89" s="460">
        <f t="shared" si="42"/>
        <v>196.08737956600001</v>
      </c>
      <c r="X89" s="476">
        <f t="shared" si="43"/>
        <v>138.87299152199998</v>
      </c>
      <c r="Y89" s="476">
        <f t="shared" si="44"/>
        <v>88.438162656000003</v>
      </c>
      <c r="Z89" s="478">
        <f t="shared" si="45"/>
        <v>24.419930779999998</v>
      </c>
      <c r="AA89" s="465">
        <f t="shared" si="46"/>
        <v>609.17675277800004</v>
      </c>
      <c r="AB89" s="429">
        <f t="shared" si="47"/>
        <v>0.14088269028168363</v>
      </c>
      <c r="AC89" s="454">
        <f t="shared" si="48"/>
        <v>102.28796605920907</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21.06400129</v>
      </c>
      <c r="V90" s="475">
        <f t="shared" si="41"/>
        <v>94.588518183999994</v>
      </c>
      <c r="W90" s="460">
        <f t="shared" si="42"/>
        <v>139.88623425500001</v>
      </c>
      <c r="X90" s="476">
        <f t="shared" si="43"/>
        <v>97.939542234000001</v>
      </c>
      <c r="Y90" s="476">
        <f t="shared" si="44"/>
        <v>65.316076439999989</v>
      </c>
      <c r="Z90" s="478">
        <f t="shared" si="45"/>
        <v>19.272360940000002</v>
      </c>
      <c r="AA90" s="465">
        <f t="shared" si="46"/>
        <v>438.06673334300001</v>
      </c>
      <c r="AB90" s="429">
        <f t="shared" si="47"/>
        <v>0.1013105303753469</v>
      </c>
      <c r="AC90" s="454">
        <f t="shared" si="48"/>
        <v>102.3738506972488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10.411888051</v>
      </c>
      <c r="V91" s="475">
        <f t="shared" si="41"/>
        <v>38.610056759999999</v>
      </c>
      <c r="W91" s="460">
        <f t="shared" si="42"/>
        <v>61.981637192999997</v>
      </c>
      <c r="X91" s="476">
        <f t="shared" si="43"/>
        <v>36.240574001999995</v>
      </c>
      <c r="Y91" s="476">
        <f t="shared" si="44"/>
        <v>28.402578751999997</v>
      </c>
      <c r="Z91" s="478">
        <f t="shared" si="45"/>
        <v>6.0313211000000004</v>
      </c>
      <c r="AA91" s="484">
        <f t="shared" si="46"/>
        <v>181.67805585799999</v>
      </c>
      <c r="AB91" s="485">
        <f t="shared" si="47"/>
        <v>4.2016201632284922E-2</v>
      </c>
      <c r="AC91" s="454">
        <f t="shared" si="48"/>
        <v>101.52125610937495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56.480983445999996</v>
      </c>
      <c r="V93" s="475">
        <f t="shared" si="41"/>
        <v>160.85051526399999</v>
      </c>
      <c r="W93" s="460">
        <f t="shared" si="42"/>
        <v>277.07100323399999</v>
      </c>
      <c r="X93" s="476">
        <f t="shared" si="43"/>
        <v>179.76789456</v>
      </c>
      <c r="Y93" s="476">
        <f t="shared" si="44"/>
        <v>92.53170605599999</v>
      </c>
      <c r="Z93" s="478">
        <f t="shared" si="45"/>
        <v>25.025285740000001</v>
      </c>
      <c r="AA93" s="465">
        <f t="shared" si="46"/>
        <v>791.72738829999992</v>
      </c>
      <c r="AB93" s="429">
        <f t="shared" si="47"/>
        <v>0.18310069109620719</v>
      </c>
      <c r="AC93" s="454">
        <f t="shared" si="48"/>
        <v>104.81162647823929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74.332009033000006</v>
      </c>
      <c r="V94" s="475">
        <f t="shared" si="41"/>
        <v>307.70833303199998</v>
      </c>
      <c r="W94" s="460">
        <f t="shared" si="42"/>
        <v>562.71114183700001</v>
      </c>
      <c r="X94" s="476">
        <f t="shared" si="43"/>
        <v>496.204806152</v>
      </c>
      <c r="Y94" s="476">
        <f t="shared" si="44"/>
        <v>302.90539380799999</v>
      </c>
      <c r="Z94" s="478">
        <f t="shared" si="45"/>
        <v>34.333912339999998</v>
      </c>
      <c r="AA94" s="465">
        <f t="shared" si="46"/>
        <v>1778.1955962020002</v>
      </c>
      <c r="AB94" s="429">
        <f t="shared" si="47"/>
        <v>0.41123857451480117</v>
      </c>
      <c r="AC94" s="454">
        <f t="shared" si="48"/>
        <v>96.481921177313382</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64.075987526000006</v>
      </c>
      <c r="V95" s="475">
        <f t="shared" si="41"/>
        <v>286.97044157600004</v>
      </c>
      <c r="W95" s="460">
        <f t="shared" si="42"/>
        <v>450.45505503900006</v>
      </c>
      <c r="X95" s="476">
        <f t="shared" si="43"/>
        <v>339.50191100199999</v>
      </c>
      <c r="Y95" s="476">
        <f t="shared" si="44"/>
        <v>221.56366740800001</v>
      </c>
      <c r="Z95" s="478">
        <f t="shared" si="45"/>
        <v>61.506003579999998</v>
      </c>
      <c r="AA95" s="465">
        <f t="shared" si="46"/>
        <v>1424.0730661310001</v>
      </c>
      <c r="AB95" s="429">
        <f t="shared" si="47"/>
        <v>0.32934159716258099</v>
      </c>
      <c r="AC95" s="454">
        <f t="shared" si="48"/>
        <v>100.83441326154268</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16.111019994999999</v>
      </c>
      <c r="V96" s="475">
        <f t="shared" si="41"/>
        <v>68.470710128000007</v>
      </c>
      <c r="W96" s="460">
        <f t="shared" si="42"/>
        <v>112.762801293</v>
      </c>
      <c r="X96" s="476">
        <f t="shared" si="43"/>
        <v>66.525387203999998</v>
      </c>
      <c r="Y96" s="476">
        <f t="shared" si="44"/>
        <v>46.999232063999997</v>
      </c>
      <c r="Z96" s="478">
        <f t="shared" si="45"/>
        <v>19.134798200000002</v>
      </c>
      <c r="AA96" s="465">
        <f t="shared" si="46"/>
        <v>330.00394888400001</v>
      </c>
      <c r="AB96" s="429">
        <f t="shared" si="47"/>
        <v>7.6319137114708599E-2</v>
      </c>
      <c r="AC96" s="454">
        <f t="shared" si="48"/>
        <v>105.33330519276893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13.702672746999999</v>
      </c>
      <c r="V99" s="475">
        <f t="shared" si="41"/>
        <v>52.529268287999997</v>
      </c>
      <c r="W99" s="460">
        <f t="shared" si="42"/>
        <v>162.096723191</v>
      </c>
      <c r="X99" s="476">
        <f t="shared" si="43"/>
        <v>176.79334563800001</v>
      </c>
      <c r="Y99" s="476">
        <f t="shared" si="44"/>
        <v>145.32494435199999</v>
      </c>
      <c r="Z99" s="478">
        <f t="shared" si="45"/>
        <v>21.42715162</v>
      </c>
      <c r="AA99" s="465">
        <f t="shared" si="46"/>
        <v>571.87410583600001</v>
      </c>
      <c r="AB99" s="429">
        <f t="shared" si="47"/>
        <v>0.13225580616003701</v>
      </c>
      <c r="AC99" s="454">
        <f t="shared" si="48"/>
        <v>85.817929391529418</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35.008051918</v>
      </c>
      <c r="V100" s="475">
        <f t="shared" si="41"/>
        <v>179.446617304</v>
      </c>
      <c r="W100" s="460">
        <f t="shared" si="42"/>
        <v>388.58207738999999</v>
      </c>
      <c r="X100" s="476">
        <f t="shared" si="43"/>
        <v>342.63164577399999</v>
      </c>
      <c r="Y100" s="476">
        <f t="shared" si="44"/>
        <v>242.37304892799997</v>
      </c>
      <c r="Z100" s="478">
        <f t="shared" si="45"/>
        <v>42.417122580000004</v>
      </c>
      <c r="AA100" s="465">
        <f t="shared" si="46"/>
        <v>1230.458563894</v>
      </c>
      <c r="AB100" s="429">
        <f t="shared" si="47"/>
        <v>0.28456488526688251</v>
      </c>
      <c r="AC100" s="454">
        <f t="shared" si="48"/>
        <v>94.431070068512597</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28.820053440999999</v>
      </c>
      <c r="V101" s="475">
        <f t="shared" si="41"/>
        <v>135.06790875999999</v>
      </c>
      <c r="W101" s="460">
        <f t="shared" si="42"/>
        <v>227.339287343</v>
      </c>
      <c r="X101" s="476">
        <f t="shared" si="43"/>
        <v>169.59919147599999</v>
      </c>
      <c r="Y101" s="476">
        <f t="shared" si="44"/>
        <v>94.275837511999995</v>
      </c>
      <c r="Z101" s="478">
        <f t="shared" si="45"/>
        <v>27.986064540000001</v>
      </c>
      <c r="AA101" s="465">
        <f t="shared" si="46"/>
        <v>683.08834307199993</v>
      </c>
      <c r="AB101" s="429">
        <f t="shared" si="47"/>
        <v>0.15797602753746529</v>
      </c>
      <c r="AC101" s="454">
        <f t="shared" si="48"/>
        <v>103.82810742094529</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14.411454030000002</v>
      </c>
      <c r="V102" s="475">
        <f t="shared" si="41"/>
        <v>66.666536583999999</v>
      </c>
      <c r="W102" s="460">
        <f t="shared" si="42"/>
        <v>92.646403499999991</v>
      </c>
      <c r="X102" s="476">
        <f t="shared" si="43"/>
        <v>104.98180631800001</v>
      </c>
      <c r="Y102" s="476">
        <f t="shared" si="44"/>
        <v>60.532617783999996</v>
      </c>
      <c r="Z102" s="478">
        <f t="shared" si="45"/>
        <v>13.0790492</v>
      </c>
      <c r="AA102" s="465">
        <f t="shared" si="46"/>
        <v>352.31786741600001</v>
      </c>
      <c r="AB102" s="429">
        <f t="shared" si="47"/>
        <v>8.1479617811285848E-2</v>
      </c>
      <c r="AC102" s="454">
        <f t="shared" si="48"/>
        <v>94.848459755229086</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16.725798035</v>
      </c>
      <c r="V103" s="475">
        <f t="shared" si="41"/>
        <v>70.274376087999997</v>
      </c>
      <c r="W103" s="460">
        <f t="shared" si="42"/>
        <v>98.419466497000002</v>
      </c>
      <c r="X103" s="476">
        <f t="shared" si="43"/>
        <v>55.894218926000001</v>
      </c>
      <c r="Y103" s="476">
        <f t="shared" si="44"/>
        <v>30.237409287999998</v>
      </c>
      <c r="Z103" s="478">
        <f t="shared" si="45"/>
        <v>8.8440174200000001</v>
      </c>
      <c r="AA103" s="465">
        <f t="shared" si="46"/>
        <v>280.39528625399998</v>
      </c>
      <c r="AB103" s="429">
        <f t="shared" si="47"/>
        <v>6.4846273416743747E-2</v>
      </c>
      <c r="AC103" s="454">
        <f t="shared" si="48"/>
        <v>109.91930267731745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63.353937719000008</v>
      </c>
      <c r="V104" s="475">
        <f t="shared" si="41"/>
        <v>190.59792796000002</v>
      </c>
      <c r="W104" s="460">
        <f t="shared" si="42"/>
        <v>270.95399619</v>
      </c>
      <c r="X104" s="476">
        <f t="shared" si="43"/>
        <v>149.087187296</v>
      </c>
      <c r="Y104" s="476">
        <f t="shared" si="44"/>
        <v>58.714954968000001</v>
      </c>
      <c r="Z104" s="478">
        <f t="shared" si="45"/>
        <v>16.455564299999999</v>
      </c>
      <c r="AA104" s="465">
        <f t="shared" si="46"/>
        <v>749.16356843300014</v>
      </c>
      <c r="AB104" s="429">
        <f t="shared" si="47"/>
        <v>0.17325706948034231</v>
      </c>
      <c r="AC104" s="454">
        <f t="shared" si="48"/>
        <v>111.79413764169904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38.978032321000001</v>
      </c>
      <c r="V105" s="475">
        <f t="shared" si="41"/>
        <v>129.41736501599999</v>
      </c>
      <c r="W105" s="460">
        <f t="shared" si="42"/>
        <v>162.96204729199999</v>
      </c>
      <c r="X105" s="476">
        <f t="shared" si="43"/>
        <v>83.012604572000001</v>
      </c>
      <c r="Y105" s="476">
        <f t="shared" si="44"/>
        <v>32.541187168</v>
      </c>
      <c r="Z105" s="478">
        <f t="shared" si="45"/>
        <v>9.7910304800000016</v>
      </c>
      <c r="AA105" s="465">
        <f t="shared" si="46"/>
        <v>456.70226684900001</v>
      </c>
      <c r="AB105" s="429">
        <f t="shared" si="47"/>
        <v>0.10562032073288621</v>
      </c>
      <c r="AC105" s="454">
        <f t="shared" si="48"/>
        <v>114.16984469401434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5.3335309779999998</v>
      </c>
      <c r="V107" s="475">
        <f t="shared" si="41"/>
        <v>20.908774224000002</v>
      </c>
      <c r="W107" s="460">
        <f t="shared" si="42"/>
        <v>43.876623692999999</v>
      </c>
      <c r="X107" s="476">
        <f t="shared" si="43"/>
        <v>43.482868507999996</v>
      </c>
      <c r="Y107" s="476">
        <f t="shared" si="44"/>
        <v>40.814503664</v>
      </c>
      <c r="Z107" s="478">
        <f t="shared" si="45"/>
        <v>10.0029769</v>
      </c>
      <c r="AA107" s="465">
        <f t="shared" si="46"/>
        <v>164.419277967</v>
      </c>
      <c r="AB107" s="429">
        <f t="shared" si="47"/>
        <v>3.8024809890610543E-2</v>
      </c>
      <c r="AC107" s="454">
        <f t="shared" si="48"/>
        <v>87.559398811554416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25.796950308</v>
      </c>
      <c r="V108" s="475">
        <f t="shared" si="41"/>
        <v>125.236353584</v>
      </c>
      <c r="W108" s="460">
        <f t="shared" si="42"/>
        <v>275.50676766800001</v>
      </c>
      <c r="X108" s="476">
        <f t="shared" si="43"/>
        <v>267.838488826</v>
      </c>
      <c r="Y108" s="476">
        <f t="shared" si="44"/>
        <v>195.16827499999999</v>
      </c>
      <c r="Z108" s="478">
        <f t="shared" si="45"/>
        <v>38.973286520000002</v>
      </c>
      <c r="AA108" s="465">
        <f t="shared" si="46"/>
        <v>928.52012190599999</v>
      </c>
      <c r="AB108" s="429">
        <f t="shared" si="47"/>
        <v>0.21473638341951895</v>
      </c>
      <c r="AC108" s="454">
        <f t="shared" si="48"/>
        <v>92.03464167625458</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48.894599138000004</v>
      </c>
      <c r="V109" s="475">
        <f t="shared" si="41"/>
        <v>245.12325632000002</v>
      </c>
      <c r="W109" s="460">
        <f t="shared" si="42"/>
        <v>463.13996947599998</v>
      </c>
      <c r="X109" s="476">
        <f t="shared" si="43"/>
        <v>372.05313442200003</v>
      </c>
      <c r="Y109" s="476">
        <f t="shared" si="44"/>
        <v>225.312118056</v>
      </c>
      <c r="Z109" s="478">
        <f t="shared" si="45"/>
        <v>47.019210139999998</v>
      </c>
      <c r="AA109" s="465">
        <f t="shared" si="46"/>
        <v>1401.5422875520001</v>
      </c>
      <c r="AB109" s="429">
        <f t="shared" si="47"/>
        <v>0.32413096381868639</v>
      </c>
      <c r="AC109" s="454">
        <f t="shared" si="48"/>
        <v>99.94630711011132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44.323031359999995</v>
      </c>
      <c r="V110" s="475">
        <f t="shared" si="41"/>
        <v>188.100299912</v>
      </c>
      <c r="W110" s="460">
        <f t="shared" si="42"/>
        <v>292.89119335300001</v>
      </c>
      <c r="X110" s="476">
        <f t="shared" si="43"/>
        <v>211.07271565399998</v>
      </c>
      <c r="Y110" s="476">
        <f t="shared" si="44"/>
        <v>114.786454224</v>
      </c>
      <c r="Z110" s="478">
        <f t="shared" si="45"/>
        <v>21.711662280000002</v>
      </c>
      <c r="AA110" s="465">
        <f t="shared" si="46"/>
        <v>872.88535678300002</v>
      </c>
      <c r="AB110" s="429">
        <f t="shared" si="47"/>
        <v>0.20186987899699352</v>
      </c>
      <c r="AC110" s="454">
        <f t="shared" si="48"/>
        <v>103.91296054858152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45.076642124999999</v>
      </c>
      <c r="V111" s="475">
        <f t="shared" si="41"/>
        <v>140.692641528</v>
      </c>
      <c r="W111" s="460">
        <f t="shared" si="42"/>
        <v>200.988692722</v>
      </c>
      <c r="X111" s="476">
        <f t="shared" si="43"/>
        <v>115.90997710400001</v>
      </c>
      <c r="Y111" s="476">
        <f t="shared" si="44"/>
        <v>49.340205896000001</v>
      </c>
      <c r="Z111" s="478">
        <f t="shared" si="45"/>
        <v>15.113632519999999</v>
      </c>
      <c r="AA111" s="465">
        <f t="shared" si="46"/>
        <v>567.121791895</v>
      </c>
      <c r="AB111" s="429">
        <f t="shared" si="47"/>
        <v>0.13115675113205366</v>
      </c>
      <c r="AC111" s="454">
        <f t="shared" si="48"/>
        <v>110.48894768076715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41.575246091000004</v>
      </c>
      <c r="V112" s="475">
        <f t="shared" si="41"/>
        <v>103.938673608</v>
      </c>
      <c r="W112" s="460">
        <f t="shared" si="42"/>
        <v>126.59675308800001</v>
      </c>
      <c r="X112" s="476">
        <f t="shared" si="43"/>
        <v>71.642815486000003</v>
      </c>
      <c r="Y112" s="476">
        <f t="shared" si="44"/>
        <v>38.578443159999999</v>
      </c>
      <c r="Z112" s="478">
        <f t="shared" si="45"/>
        <v>7.1792316399999994</v>
      </c>
      <c r="AA112" s="465">
        <f t="shared" si="46"/>
        <v>389.51116307300003</v>
      </c>
      <c r="AB112" s="429">
        <f t="shared" si="47"/>
        <v>9.0081212551572629E-2</v>
      </c>
      <c r="AC112" s="454">
        <f t="shared" si="48"/>
        <v>104.77946707582828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1.664123029</v>
      </c>
      <c r="V114" s="475">
        <f t="shared" si="41"/>
        <v>9.6333427999999994</v>
      </c>
      <c r="W114" s="460">
        <f t="shared" si="42"/>
        <v>39.182961552000002</v>
      </c>
      <c r="X114" s="476">
        <f t="shared" si="43"/>
        <v>72.576022092000002</v>
      </c>
      <c r="Y114" s="476">
        <f t="shared" si="44"/>
        <v>87.368643247999998</v>
      </c>
      <c r="Z114" s="478">
        <f t="shared" si="45"/>
        <v>5.7369376399999998</v>
      </c>
      <c r="AA114" s="465">
        <f t="shared" si="46"/>
        <v>216.16203036100001</v>
      </c>
      <c r="AB114" s="429">
        <f t="shared" si="47"/>
        <v>4.9991218862395929E-2</v>
      </c>
      <c r="AC114" s="454">
        <f t="shared" si="48"/>
        <v>70.647349900051424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23.262973871</v>
      </c>
      <c r="V115" s="475">
        <f t="shared" si="41"/>
        <v>126.521913064</v>
      </c>
      <c r="W115" s="460">
        <f t="shared" si="42"/>
        <v>302.20137087399996</v>
      </c>
      <c r="X115" s="476">
        <f t="shared" si="43"/>
        <v>254.30515742600002</v>
      </c>
      <c r="Y115" s="476">
        <f t="shared" si="44"/>
        <v>175.286668808</v>
      </c>
      <c r="Z115" s="478">
        <f t="shared" si="45"/>
        <v>21.44999528</v>
      </c>
      <c r="AA115" s="465">
        <f t="shared" si="46"/>
        <v>903.02807932300004</v>
      </c>
      <c r="AB115" s="429">
        <f t="shared" si="47"/>
        <v>0.20884090641142461</v>
      </c>
      <c r="AC115" s="454">
        <f t="shared" si="48"/>
        <v>95.141077457765974</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54.653509702999997</v>
      </c>
      <c r="V116" s="475">
        <f t="shared" si="41"/>
        <v>153.36281407999999</v>
      </c>
      <c r="W116" s="460">
        <f t="shared" si="42"/>
        <v>182.288638862</v>
      </c>
      <c r="X116" s="476">
        <f t="shared" si="43"/>
        <v>137.94205495200001</v>
      </c>
      <c r="Y116" s="476">
        <f t="shared" si="44"/>
        <v>79.558966744000003</v>
      </c>
      <c r="Z116" s="478">
        <f t="shared" si="45"/>
        <v>14.549622640000001</v>
      </c>
      <c r="AA116" s="465">
        <f t="shared" si="46"/>
        <v>622.35560698100005</v>
      </c>
      <c r="AB116" s="429">
        <f t="shared" si="47"/>
        <v>0.14393052890402405</v>
      </c>
      <c r="AC116" s="454">
        <f t="shared" si="48"/>
        <v>99.924504690429799</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6.8418239659999998</v>
      </c>
      <c r="V117" s="475">
        <f t="shared" si="41"/>
        <v>36.606701815999998</v>
      </c>
      <c r="W117" s="460">
        <f t="shared" si="42"/>
        <v>91.410406799</v>
      </c>
      <c r="X117" s="476">
        <f t="shared" si="43"/>
        <v>67.083506607999993</v>
      </c>
      <c r="Y117" s="476">
        <f t="shared" si="44"/>
        <v>36.369088736000002</v>
      </c>
      <c r="Z117" s="478">
        <f t="shared" si="45"/>
        <v>4.3461648999999998</v>
      </c>
      <c r="AA117" s="465">
        <f t="shared" si="46"/>
        <v>242.657692825</v>
      </c>
      <c r="AB117" s="429">
        <f t="shared" si="47"/>
        <v>5.6118800375809436E-2</v>
      </c>
      <c r="AC117" s="454">
        <f t="shared" si="48"/>
        <v>102.55776486134923</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23.170308157000001</v>
      </c>
      <c r="V118" s="475">
        <f t="shared" si="41"/>
        <v>85.941457240000005</v>
      </c>
      <c r="W118" s="460">
        <f t="shared" si="42"/>
        <v>166.38525785799999</v>
      </c>
      <c r="X118" s="476">
        <f t="shared" si="43"/>
        <v>189.27921772400001</v>
      </c>
      <c r="Y118" s="476">
        <f t="shared" si="44"/>
        <v>107.42108668</v>
      </c>
      <c r="Z118" s="478">
        <f t="shared" si="45"/>
        <v>27.146814380000002</v>
      </c>
      <c r="AA118" s="465">
        <f t="shared" si="46"/>
        <v>599.34414203900008</v>
      </c>
      <c r="AB118" s="429">
        <f t="shared" si="47"/>
        <v>0.13860872850115635</v>
      </c>
      <c r="AC118" s="454">
        <f t="shared" si="48"/>
        <v>93.547320280732151</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8.1430061060000014</v>
      </c>
      <c r="V119" s="475">
        <f t="shared" si="41"/>
        <v>36.185243120000003</v>
      </c>
      <c r="W119" s="460">
        <f t="shared" si="42"/>
        <v>92.598519109999998</v>
      </c>
      <c r="X119" s="476">
        <f t="shared" si="43"/>
        <v>88.160821163999998</v>
      </c>
      <c r="Y119" s="476">
        <f t="shared" si="44"/>
        <v>65.232774320000004</v>
      </c>
      <c r="Z119" s="478">
        <f t="shared" si="45"/>
        <v>5.8439201800000005</v>
      </c>
      <c r="AA119" s="465">
        <f t="shared" si="46"/>
        <v>296.16428400000001</v>
      </c>
      <c r="AB119" s="429">
        <f t="shared" si="47"/>
        <v>6.8493127659574465E-2</v>
      </c>
      <c r="AC119" s="454">
        <f t="shared" si="48"/>
        <v>90.276117380170845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23.062198086999999</v>
      </c>
      <c r="V120" s="475">
        <f t="shared" si="41"/>
        <v>111.686565976</v>
      </c>
      <c r="W120" s="460">
        <f t="shared" si="42"/>
        <v>166.991690578</v>
      </c>
      <c r="X120" s="476">
        <f t="shared" si="43"/>
        <v>85.065967908000005</v>
      </c>
      <c r="Y120" s="476">
        <f t="shared" si="44"/>
        <v>32.94601668</v>
      </c>
      <c r="Z120" s="478">
        <f t="shared" si="45"/>
        <v>11.51399368</v>
      </c>
      <c r="AA120" s="465">
        <f t="shared" si="46"/>
        <v>431.26643290900006</v>
      </c>
      <c r="AB120" s="429">
        <f t="shared" si="47"/>
        <v>9.9737842948427399E-2</v>
      </c>
      <c r="AC120" s="454">
        <f t="shared" si="48"/>
        <v>118.27970544540216</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31.000567319999998</v>
      </c>
      <c r="V121" s="475">
        <f t="shared" si="41"/>
        <v>155.48214949600001</v>
      </c>
      <c r="W121" s="460">
        <f t="shared" si="42"/>
        <v>261.58277413899998</v>
      </c>
      <c r="X121" s="476">
        <f t="shared" si="43"/>
        <v>141.76811082399999</v>
      </c>
      <c r="Y121" s="476">
        <f t="shared" si="44"/>
        <v>56.861037751999994</v>
      </c>
      <c r="Z121" s="478">
        <f t="shared" si="45"/>
        <v>11.139554859999999</v>
      </c>
      <c r="AA121" s="465">
        <f t="shared" si="46"/>
        <v>657.83419439099998</v>
      </c>
      <c r="AB121" s="429">
        <f t="shared" si="47"/>
        <v>0.15213556762049027</v>
      </c>
      <c r="AC121" s="454">
        <f t="shared" si="48"/>
        <v>115.91314488844525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16.571731743000001</v>
      </c>
      <c r="V122" s="475">
        <f t="shared" si="41"/>
        <v>64.675853935999996</v>
      </c>
      <c r="W122" s="460">
        <f t="shared" si="42"/>
        <v>68.836268680999993</v>
      </c>
      <c r="X122" s="476">
        <f t="shared" si="43"/>
        <v>37.265780903999996</v>
      </c>
      <c r="Y122" s="476">
        <f t="shared" si="44"/>
        <v>20.335586312</v>
      </c>
      <c r="Z122" s="478">
        <f t="shared" si="45"/>
        <v>36.173464459999998</v>
      </c>
      <c r="AA122" s="465">
        <f t="shared" si="46"/>
        <v>243.85868603599997</v>
      </c>
      <c r="AB122" s="429">
        <f t="shared" si="47"/>
        <v>5.6396550887141531E-2</v>
      </c>
      <c r="AC122" s="454">
        <f t="shared" si="48"/>
        <v>117.55084050206159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22.629757807000001</v>
      </c>
      <c r="V123" s="475">
        <f t="shared" si="41"/>
        <v>43.903958471999999</v>
      </c>
      <c r="W123" s="460">
        <f t="shared" si="42"/>
        <v>31.522110143999999</v>
      </c>
      <c r="X123" s="476">
        <f t="shared" si="43"/>
        <v>8.5533593160000017</v>
      </c>
      <c r="Y123" s="476">
        <f t="shared" si="44"/>
        <v>2.6201293919999999</v>
      </c>
      <c r="Z123" s="478">
        <f t="shared" si="45"/>
        <v>2.0995319800000001</v>
      </c>
      <c r="AA123" s="465">
        <f t="shared" si="46"/>
        <v>111.32884711099999</v>
      </c>
      <c r="AB123" s="429">
        <f t="shared" si="47"/>
        <v>2.5746726898936166E-2</v>
      </c>
      <c r="AC123" s="454">
        <f t="shared" si="48"/>
        <v>110.10719607398207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29.630379951000002</v>
      </c>
      <c r="V126" s="475">
        <f t="shared" si="41"/>
        <v>165.27120851999999</v>
      </c>
      <c r="W126" s="460">
        <f t="shared" si="42"/>
        <v>393.49334904</v>
      </c>
      <c r="X126" s="476">
        <f t="shared" si="43"/>
        <v>381.51019312200003</v>
      </c>
      <c r="Y126" s="476">
        <f t="shared" si="44"/>
        <v>304.56770585599998</v>
      </c>
      <c r="Z126" s="478">
        <f t="shared" si="45"/>
        <v>51.226465920000003</v>
      </c>
      <c r="AA126" s="465">
        <f t="shared" si="46"/>
        <v>1325.699302409</v>
      </c>
      <c r="AB126" s="429">
        <f t="shared" si="47"/>
        <v>0.30659095800393155</v>
      </c>
      <c r="AC126" s="454">
        <f t="shared" si="48"/>
        <v>90.03747644614954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18.150916088999999</v>
      </c>
      <c r="V127" s="475">
        <f t="shared" si="41"/>
        <v>82.608288248000008</v>
      </c>
      <c r="W127" s="460">
        <f t="shared" si="42"/>
        <v>148.23761279999999</v>
      </c>
      <c r="X127" s="476">
        <f t="shared" si="43"/>
        <v>124.31867842999999</v>
      </c>
      <c r="Y127" s="476">
        <f t="shared" si="44"/>
        <v>69.278463904000006</v>
      </c>
      <c r="Z127" s="478">
        <f t="shared" si="45"/>
        <v>11.150745199999999</v>
      </c>
      <c r="AA127" s="465">
        <f t="shared" si="46"/>
        <v>453.74470467099997</v>
      </c>
      <c r="AB127" s="429">
        <f t="shared" si="47"/>
        <v>0.10493633318015726</v>
      </c>
      <c r="AC127" s="454">
        <f t="shared" si="48"/>
        <v>99.90894064764268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21.100279575000002</v>
      </c>
      <c r="V128" s="475">
        <f t="shared" si="41"/>
        <v>91.734085776000001</v>
      </c>
      <c r="W128" s="460">
        <f t="shared" si="42"/>
        <v>179.61887296799998</v>
      </c>
      <c r="X128" s="476">
        <f t="shared" si="43"/>
        <v>135.29487919600001</v>
      </c>
      <c r="Y128" s="476">
        <f t="shared" si="44"/>
        <v>85.417987871999998</v>
      </c>
      <c r="Z128" s="478">
        <f t="shared" si="45"/>
        <v>26.526724699999999</v>
      </c>
      <c r="AA128" s="465">
        <f t="shared" si="46"/>
        <v>539.69283008700006</v>
      </c>
      <c r="AB128" s="429">
        <f t="shared" si="47"/>
        <v>0.12481332795721556</v>
      </c>
      <c r="AC128" s="454">
        <f t="shared" si="48"/>
        <v>100.88180371493661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74.020060092000008</v>
      </c>
      <c r="V129" s="475">
        <f t="shared" si="41"/>
        <v>289.70210952000002</v>
      </c>
      <c r="W129" s="460">
        <f t="shared" si="42"/>
        <v>409.69516498000002</v>
      </c>
      <c r="X129" s="476">
        <f t="shared" si="43"/>
        <v>281.99988768399999</v>
      </c>
      <c r="Y129" s="476">
        <f t="shared" si="44"/>
        <v>135.89178585600001</v>
      </c>
      <c r="Z129" s="478">
        <f t="shared" si="45"/>
        <v>35.90379506</v>
      </c>
      <c r="AA129" s="465">
        <f t="shared" si="46"/>
        <v>1227.2128031920001</v>
      </c>
      <c r="AB129" s="429">
        <f t="shared" si="47"/>
        <v>0.28381424680666051</v>
      </c>
      <c r="AC129" s="454">
        <f t="shared" si="48"/>
        <v>106.96768002363399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68.098364082000003</v>
      </c>
      <c r="V130" s="475">
        <f t="shared" si="41"/>
        <v>194.68430793600001</v>
      </c>
      <c r="W130" s="460">
        <f t="shared" si="42"/>
        <v>271.95500021199996</v>
      </c>
      <c r="X130" s="476">
        <f t="shared" si="43"/>
        <v>158.87636156799999</v>
      </c>
      <c r="Y130" s="476">
        <f t="shared" si="44"/>
        <v>68.844056511999995</v>
      </c>
      <c r="Z130" s="478">
        <f t="shared" si="45"/>
        <v>15.192269120000001</v>
      </c>
      <c r="AA130" s="465">
        <f t="shared" si="46"/>
        <v>777.65035942999998</v>
      </c>
      <c r="AB130" s="429">
        <f t="shared" si="47"/>
        <v>0.17984513400323773</v>
      </c>
      <c r="AC130" s="454">
        <f t="shared" si="48"/>
        <v>108.7309866196706</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6.6547450359999996</v>
      </c>
      <c r="V133" s="475">
        <f t="shared" si="41"/>
        <v>59.579413936000002</v>
      </c>
      <c r="W133" s="460">
        <f t="shared" si="42"/>
        <v>131.34065806200002</v>
      </c>
      <c r="X133" s="476">
        <f t="shared" si="43"/>
        <v>91.714968272000007</v>
      </c>
      <c r="Y133" s="476">
        <f t="shared" si="44"/>
        <v>77.150786816000007</v>
      </c>
      <c r="Z133" s="478">
        <f t="shared" si="45"/>
        <v>20.3411866</v>
      </c>
      <c r="AA133" s="465">
        <f t="shared" si="46"/>
        <v>386.78175872200006</v>
      </c>
      <c r="AB133" s="429">
        <f t="shared" si="47"/>
        <v>8.9449990453746547E-2</v>
      </c>
      <c r="AC133" s="454">
        <f t="shared" si="48"/>
        <v>98.095303881937539</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126.02157156300001</v>
      </c>
      <c r="V134" s="475">
        <f t="shared" si="41"/>
        <v>524.86839539200002</v>
      </c>
      <c r="W134" s="460">
        <f t="shared" si="42"/>
        <v>846.92479422000008</v>
      </c>
      <c r="X134" s="476">
        <f t="shared" si="43"/>
        <v>746.49985409599992</v>
      </c>
      <c r="Y134" s="476">
        <f t="shared" si="44"/>
        <v>433.51809812800002</v>
      </c>
      <c r="Z134" s="478">
        <f t="shared" si="45"/>
        <v>75.555819080000006</v>
      </c>
      <c r="AA134" s="465">
        <f t="shared" si="46"/>
        <v>2753.3885324790003</v>
      </c>
      <c r="AB134" s="429">
        <f t="shared" si="47"/>
        <v>0.63676885579995379</v>
      </c>
      <c r="AC134" s="454">
        <f t="shared" si="48"/>
        <v>98.312407102610194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29.782576783000003</v>
      </c>
      <c r="V135" s="475">
        <f t="shared" si="41"/>
        <v>68.662183831999997</v>
      </c>
      <c r="W135" s="460">
        <f t="shared" si="42"/>
        <v>128.476478458</v>
      </c>
      <c r="X135" s="476">
        <f t="shared" si="43"/>
        <v>48.36335502</v>
      </c>
      <c r="Y135" s="476">
        <f t="shared" si="44"/>
        <v>22.680248664000001</v>
      </c>
      <c r="Z135" s="478">
        <f t="shared" si="45"/>
        <v>12.19988098</v>
      </c>
      <c r="AA135" s="465">
        <f t="shared" si="46"/>
        <v>310.16472373699997</v>
      </c>
      <c r="AB135" s="429">
        <f t="shared" si="47"/>
        <v>7.1730972187095274E-2</v>
      </c>
      <c r="AC135" s="454">
        <f t="shared" si="48"/>
        <v>115.47456446850539</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5.2154874499999995</v>
      </c>
      <c r="V136" s="475">
        <f t="shared" si="41"/>
        <v>29.518343992000002</v>
      </c>
      <c r="W136" s="460">
        <f t="shared" si="42"/>
        <v>44.880725538999997</v>
      </c>
      <c r="X136" s="476">
        <f t="shared" si="43"/>
        <v>37.767527025999996</v>
      </c>
      <c r="Y136" s="476">
        <f t="shared" si="44"/>
        <v>26.793912591999998</v>
      </c>
      <c r="Z136" s="478">
        <f t="shared" si="45"/>
        <v>1.0856801199999999</v>
      </c>
      <c r="AA136" s="465">
        <f t="shared" si="46"/>
        <v>145.26167671899998</v>
      </c>
      <c r="AB136" s="429">
        <f t="shared" si="47"/>
        <v>3.3594282312442179E-2</v>
      </c>
      <c r="AC136" s="454">
        <f t="shared" si="48"/>
        <v>95.776329078685308</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39.263735394000001</v>
      </c>
      <c r="V137" s="475">
        <f t="shared" ref="V137:V200" si="64">IFERROR(V$5*I137,"")</f>
        <v>123.62534624000001</v>
      </c>
      <c r="W137" s="460">
        <f t="shared" ref="W137:W200" si="65">IFERROR(W$5*K137,"")</f>
        <v>203.209798858</v>
      </c>
      <c r="X137" s="476">
        <f t="shared" ref="X137:X200" si="66">IFERROR(X$5*M137,"")</f>
        <v>100.450361104</v>
      </c>
      <c r="Y137" s="476">
        <f t="shared" ref="Y137:Y200" si="67">IFERROR(Y$5*O137,"")</f>
        <v>58.308375816000002</v>
      </c>
      <c r="Z137" s="478">
        <f t="shared" ref="Z137:Z200" si="68">IFERROR(Z$5*Q137,"")</f>
        <v>13.025610499999999</v>
      </c>
      <c r="AA137" s="465">
        <f t="shared" ref="AA137:AA200" si="69">IFERROR(SUM(U137:Z137),"")</f>
        <v>537.88322791199994</v>
      </c>
      <c r="AB137" s="429">
        <f t="shared" ref="AB137:AB200" si="70">IF(OR(AA137="", AA137=0), "", AA137/$AA$5)</f>
        <v>0.12439482606660499</v>
      </c>
      <c r="AC137" s="454">
        <f t="shared" ref="AC137:AC200" si="71">IF(OR(AB137="", AB137=0), "", IF(AN137&gt;0, AB137/AN137*100, ""))</f>
        <v>108.99386643477942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2.6832907979999998</v>
      </c>
      <c r="V138" s="475">
        <f t="shared" si="64"/>
        <v>8.2643763919999991</v>
      </c>
      <c r="W138" s="460">
        <f t="shared" si="65"/>
        <v>13.446311313000001</v>
      </c>
      <c r="X138" s="476">
        <f t="shared" si="66"/>
        <v>12.13149761</v>
      </c>
      <c r="Y138" s="476">
        <f t="shared" si="67"/>
        <v>4.9158356880000005</v>
      </c>
      <c r="Z138" s="478">
        <f t="shared" si="68"/>
        <v>1.5199874200000001</v>
      </c>
      <c r="AA138" s="465">
        <f t="shared" si="69"/>
        <v>42.961299220999997</v>
      </c>
      <c r="AB138" s="429">
        <f t="shared" si="70"/>
        <v>9.9355456107770579E-3</v>
      </c>
      <c r="AC138" s="454">
        <f t="shared" si="71"/>
        <v>102.6301783804042</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1.3785927650000001</v>
      </c>
      <c r="V139" s="475">
        <f t="shared" si="64"/>
        <v>9.4819402159999999</v>
      </c>
      <c r="W139" s="460">
        <f t="shared" si="65"/>
        <v>34.721232146999995</v>
      </c>
      <c r="X139" s="476">
        <f t="shared" si="66"/>
        <v>45.072436871999997</v>
      </c>
      <c r="Y139" s="476">
        <f t="shared" si="67"/>
        <v>40.632742296000004</v>
      </c>
      <c r="Z139" s="478">
        <f t="shared" si="68"/>
        <v>16.271835299999999</v>
      </c>
      <c r="AA139" s="465">
        <f t="shared" si="69"/>
        <v>147.55877959599999</v>
      </c>
      <c r="AB139" s="429">
        <f t="shared" si="70"/>
        <v>3.4125527196114711E-2</v>
      </c>
      <c r="AC139" s="454">
        <f t="shared" si="71"/>
        <v>85.08287773994887</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84.004146908999999</v>
      </c>
      <c r="V141" s="475">
        <f t="shared" si="64"/>
        <v>250.03000657600001</v>
      </c>
      <c r="W141" s="460">
        <f t="shared" si="65"/>
        <v>375.37838546400002</v>
      </c>
      <c r="X141" s="476">
        <f t="shared" si="66"/>
        <v>200.14181281800001</v>
      </c>
      <c r="Y141" s="476">
        <f t="shared" si="67"/>
        <v>88.712121752000002</v>
      </c>
      <c r="Z141" s="478">
        <f t="shared" si="68"/>
        <v>46.472265560000004</v>
      </c>
      <c r="AA141" s="465">
        <f t="shared" si="69"/>
        <v>1044.7387390790002</v>
      </c>
      <c r="AB141" s="429">
        <f t="shared" si="70"/>
        <v>0.2416139544586032</v>
      </c>
      <c r="AC141" s="454">
        <f t="shared" si="71"/>
        <v>112.04655974772344</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100.93756683399999</v>
      </c>
      <c r="V142" s="475">
        <f t="shared" si="64"/>
        <v>418.54131164000006</v>
      </c>
      <c r="W142" s="460">
        <f t="shared" si="65"/>
        <v>724.19465722099994</v>
      </c>
      <c r="X142" s="476">
        <f t="shared" si="66"/>
        <v>552.66355424999995</v>
      </c>
      <c r="Y142" s="476">
        <f t="shared" si="67"/>
        <v>313.75000647999997</v>
      </c>
      <c r="Z142" s="478">
        <f t="shared" si="68"/>
        <v>64.509402159999993</v>
      </c>
      <c r="AA142" s="465">
        <f t="shared" si="69"/>
        <v>2174.5964985850001</v>
      </c>
      <c r="AB142" s="429">
        <f t="shared" si="70"/>
        <v>0.50291315878469012</v>
      </c>
      <c r="AC142" s="454">
        <f t="shared" si="71"/>
        <v>101.69800707659742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21.859431410999999</v>
      </c>
      <c r="V143" s="475">
        <f t="shared" si="64"/>
        <v>128.11111736799998</v>
      </c>
      <c r="W143" s="460">
        <f t="shared" si="65"/>
        <v>258.44957068799999</v>
      </c>
      <c r="X143" s="476">
        <f t="shared" si="66"/>
        <v>268.17934263000001</v>
      </c>
      <c r="Y143" s="476">
        <f t="shared" si="67"/>
        <v>206.98963764800001</v>
      </c>
      <c r="Z143" s="478">
        <f t="shared" si="68"/>
        <v>23.696233680000002</v>
      </c>
      <c r="AA143" s="465">
        <f t="shared" si="69"/>
        <v>907.28533342499998</v>
      </c>
      <c r="AB143" s="429">
        <f t="shared" si="70"/>
        <v>0.20982547026480111</v>
      </c>
      <c r="AC143" s="454">
        <f t="shared" si="71"/>
        <v>89.403336194169455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4.1988548459999997</v>
      </c>
      <c r="V144" s="475">
        <f t="shared" si="64"/>
        <v>27.317563591999999</v>
      </c>
      <c r="W144" s="460">
        <f t="shared" si="65"/>
        <v>44.977385223999995</v>
      </c>
      <c r="X144" s="476">
        <f t="shared" si="66"/>
        <v>61.015290301999997</v>
      </c>
      <c r="Y144" s="476">
        <f t="shared" si="67"/>
        <v>54.548234119999996</v>
      </c>
      <c r="Z144" s="478">
        <f t="shared" si="68"/>
        <v>5.3220985999999995</v>
      </c>
      <c r="AA144" s="465">
        <f t="shared" si="69"/>
        <v>197.37942668399998</v>
      </c>
      <c r="AB144" s="429">
        <f t="shared" si="70"/>
        <v>4.564741597687326E-2</v>
      </c>
      <c r="AC144" s="454">
        <f t="shared" si="71"/>
        <v>82.76759700780903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25.261271526000002</v>
      </c>
      <c r="V146" s="475">
        <f t="shared" si="64"/>
        <v>53.943454991999999</v>
      </c>
      <c r="W146" s="460">
        <f t="shared" si="65"/>
        <v>161.94543349199998</v>
      </c>
      <c r="X146" s="476">
        <f t="shared" si="66"/>
        <v>139.29916102600001</v>
      </c>
      <c r="Y146" s="476">
        <f t="shared" si="67"/>
        <v>79.495186224000008</v>
      </c>
      <c r="Z146" s="478">
        <f t="shared" si="68"/>
        <v>42.197086820000003</v>
      </c>
      <c r="AA146" s="465">
        <f t="shared" si="69"/>
        <v>502.14159408</v>
      </c>
      <c r="AB146" s="429">
        <f t="shared" si="70"/>
        <v>0.11612895330249769</v>
      </c>
      <c r="AC146" s="454">
        <f t="shared" si="71"/>
        <v>98.378554671649994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2.7389711660000002</v>
      </c>
      <c r="V148" s="497">
        <f t="shared" si="64"/>
        <v>9.1846022880000007</v>
      </c>
      <c r="W148" s="498">
        <f t="shared" si="65"/>
        <v>15.793019621000001</v>
      </c>
      <c r="X148" s="497">
        <f t="shared" si="66"/>
        <v>12.783536778</v>
      </c>
      <c r="Y148" s="497">
        <f t="shared" si="67"/>
        <v>10.850360256</v>
      </c>
      <c r="Z148" s="498">
        <f t="shared" si="68"/>
        <v>2.0899803399999999</v>
      </c>
      <c r="AA148" s="499">
        <f t="shared" si="69"/>
        <v>53.440470449000003</v>
      </c>
      <c r="AB148" s="500">
        <f t="shared" si="70"/>
        <v>1.2359035719010177E-2</v>
      </c>
      <c r="AC148" s="501">
        <f t="shared" si="71"/>
        <v>92.637364945673212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124.25688213599999</v>
      </c>
      <c r="V149" s="475">
        <f t="shared" si="64"/>
        <v>564.785390312</v>
      </c>
      <c r="W149" s="460">
        <f t="shared" si="65"/>
        <v>1011.828593512</v>
      </c>
      <c r="X149" s="476">
        <f t="shared" si="66"/>
        <v>869.07464932200003</v>
      </c>
      <c r="Y149" s="476">
        <f t="shared" si="67"/>
        <v>564.43751799200004</v>
      </c>
      <c r="Z149" s="478">
        <f t="shared" si="68"/>
        <v>91.437754100000006</v>
      </c>
      <c r="AA149" s="465">
        <f t="shared" si="69"/>
        <v>3225.8207873739998</v>
      </c>
      <c r="AB149" s="429">
        <f t="shared" si="70"/>
        <v>0.74602700910592035</v>
      </c>
      <c r="AC149" s="454">
        <f t="shared" si="71"/>
        <v>96.758251501139156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16.650224376000001</v>
      </c>
      <c r="V151" s="475">
        <f t="shared" si="64"/>
        <v>82.286656327999992</v>
      </c>
      <c r="W151" s="460">
        <f t="shared" si="65"/>
        <v>154.43158000599999</v>
      </c>
      <c r="X151" s="476">
        <f t="shared" si="66"/>
        <v>116.24030521200001</v>
      </c>
      <c r="Y151" s="476">
        <f t="shared" si="67"/>
        <v>76.257756615999995</v>
      </c>
      <c r="Z151" s="478">
        <f t="shared" si="68"/>
        <v>16.371486319999999</v>
      </c>
      <c r="AA151" s="465">
        <f t="shared" si="69"/>
        <v>462.23800885799994</v>
      </c>
      <c r="AB151" s="429">
        <f t="shared" si="70"/>
        <v>0.10690055709019425</v>
      </c>
      <c r="AC151" s="454">
        <f t="shared" si="71"/>
        <v>99.977061921777505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66.054983956000001</v>
      </c>
      <c r="V152" s="475">
        <f t="shared" si="64"/>
        <v>314.66149799999999</v>
      </c>
      <c r="W152" s="460">
        <f t="shared" si="65"/>
        <v>520.26653919900002</v>
      </c>
      <c r="X152" s="476">
        <f t="shared" si="66"/>
        <v>436.37105335800004</v>
      </c>
      <c r="Y152" s="476">
        <f t="shared" si="67"/>
        <v>267.02287895999996</v>
      </c>
      <c r="Z152" s="478">
        <f t="shared" si="68"/>
        <v>40.473543040000003</v>
      </c>
      <c r="AA152" s="465">
        <f t="shared" si="69"/>
        <v>1644.8504965130001</v>
      </c>
      <c r="AB152" s="429">
        <f t="shared" si="70"/>
        <v>0.38040020733418134</v>
      </c>
      <c r="AC152" s="454">
        <f t="shared" si="71"/>
        <v>98.666546073744357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10.05384827</v>
      </c>
      <c r="V153" s="475">
        <f t="shared" si="64"/>
        <v>30.320031719999996</v>
      </c>
      <c r="W153" s="460">
        <f t="shared" si="65"/>
        <v>84.549045120000002</v>
      </c>
      <c r="X153" s="476">
        <f t="shared" si="66"/>
        <v>68.069381727999996</v>
      </c>
      <c r="Y153" s="476">
        <f t="shared" si="67"/>
        <v>52.275893984</v>
      </c>
      <c r="Z153" s="478">
        <f t="shared" si="68"/>
        <v>8.5860496400000006</v>
      </c>
      <c r="AA153" s="465">
        <f t="shared" si="69"/>
        <v>253.85425046199998</v>
      </c>
      <c r="AB153" s="429">
        <f t="shared" si="70"/>
        <v>5.8708198534227561E-2</v>
      </c>
      <c r="AC153" s="454">
        <f t="shared" si="71"/>
        <v>92.677993932148894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4.5552435519999994</v>
      </c>
      <c r="V154" s="475">
        <f t="shared" si="64"/>
        <v>18.618642560000001</v>
      </c>
      <c r="W154" s="460">
        <f t="shared" si="65"/>
        <v>24.455956764</v>
      </c>
      <c r="X154" s="476">
        <f t="shared" si="66"/>
        <v>24.302622388</v>
      </c>
      <c r="Y154" s="476">
        <f t="shared" si="67"/>
        <v>21.155468943999999</v>
      </c>
      <c r="Z154" s="478">
        <f t="shared" si="68"/>
        <v>2.2390996599999999</v>
      </c>
      <c r="AA154" s="465">
        <f t="shared" si="69"/>
        <v>95.327033868000001</v>
      </c>
      <c r="AB154" s="429">
        <f t="shared" si="70"/>
        <v>2.2046030034227566E-2</v>
      </c>
      <c r="AC154" s="454">
        <f t="shared" si="71"/>
        <v>89.087014932113135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29.681552936999999</v>
      </c>
      <c r="V155" s="475">
        <f t="shared" si="64"/>
        <v>128.08316481599999</v>
      </c>
      <c r="W155" s="460">
        <f t="shared" si="65"/>
        <v>243.918493447</v>
      </c>
      <c r="X155" s="476">
        <f t="shared" si="66"/>
        <v>236.87482341399999</v>
      </c>
      <c r="Y155" s="476">
        <f t="shared" si="67"/>
        <v>158.57587974400002</v>
      </c>
      <c r="Z155" s="478">
        <f t="shared" si="68"/>
        <v>25.857555780000002</v>
      </c>
      <c r="AA155" s="465">
        <f t="shared" si="69"/>
        <v>822.99147013800007</v>
      </c>
      <c r="AB155" s="429">
        <f t="shared" si="70"/>
        <v>0.19033105229833489</v>
      </c>
      <c r="AC155" s="454">
        <f t="shared" si="71"/>
        <v>93.389473789118085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33.227571462</v>
      </c>
      <c r="V157" s="475">
        <f t="shared" si="64"/>
        <v>137.20320011199999</v>
      </c>
      <c r="W157" s="460">
        <f t="shared" si="65"/>
        <v>303.47695742899998</v>
      </c>
      <c r="X157" s="476">
        <f t="shared" si="66"/>
        <v>283.12559615600003</v>
      </c>
      <c r="Y157" s="476">
        <f t="shared" si="67"/>
        <v>209.96079661600001</v>
      </c>
      <c r="Z157" s="478">
        <f t="shared" si="68"/>
        <v>44.525617779999997</v>
      </c>
      <c r="AA157" s="465">
        <f t="shared" si="69"/>
        <v>1011.519739555</v>
      </c>
      <c r="AB157" s="429">
        <f t="shared" si="70"/>
        <v>0.23393148463344127</v>
      </c>
      <c r="AC157" s="454">
        <f t="shared" si="71"/>
        <v>92.301446599304214</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93.76828184</v>
      </c>
      <c r="V158" s="475">
        <f t="shared" si="64"/>
        <v>436.766793312</v>
      </c>
      <c r="W158" s="460">
        <f t="shared" si="65"/>
        <v>724.14465710700006</v>
      </c>
      <c r="X158" s="476">
        <f t="shared" si="66"/>
        <v>598.73258994399998</v>
      </c>
      <c r="Y158" s="476">
        <f t="shared" si="67"/>
        <v>365.32708163199999</v>
      </c>
      <c r="Z158" s="478">
        <f t="shared" si="68"/>
        <v>49.002116659999999</v>
      </c>
      <c r="AA158" s="465">
        <f t="shared" si="69"/>
        <v>2267.7415204949998</v>
      </c>
      <c r="AB158" s="429">
        <f t="shared" si="70"/>
        <v>0.52445456070652174</v>
      </c>
      <c r="AC158" s="454">
        <f t="shared" si="71"/>
        <v>98.78222446668083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59.395588480000008</v>
      </c>
      <c r="V161" s="475">
        <f t="shared" si="64"/>
        <v>150.96183711200001</v>
      </c>
      <c r="W161" s="460">
        <f t="shared" si="65"/>
        <v>223.05091261799998</v>
      </c>
      <c r="X161" s="476">
        <f t="shared" si="66"/>
        <v>125.18442991000001</v>
      </c>
      <c r="Y161" s="476">
        <f t="shared" si="67"/>
        <v>50.50446084</v>
      </c>
      <c r="Z161" s="478">
        <f t="shared" si="68"/>
        <v>29.115846480000002</v>
      </c>
      <c r="AA161" s="465">
        <f t="shared" si="69"/>
        <v>638.21307544000001</v>
      </c>
      <c r="AB161" s="429">
        <f t="shared" si="70"/>
        <v>0.14759784353376504</v>
      </c>
      <c r="AC161" s="454">
        <f t="shared" si="71"/>
        <v>110.67584588019083</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78.593608527000001</v>
      </c>
      <c r="V162" s="475">
        <f t="shared" si="64"/>
        <v>268.59573432799999</v>
      </c>
      <c r="W162" s="460">
        <f t="shared" si="65"/>
        <v>418.94991137400001</v>
      </c>
      <c r="X162" s="476">
        <f t="shared" si="66"/>
        <v>282.54795530799998</v>
      </c>
      <c r="Y162" s="476">
        <f t="shared" si="67"/>
        <v>127.41674881599999</v>
      </c>
      <c r="Z162" s="478">
        <f t="shared" si="68"/>
        <v>32.013261</v>
      </c>
      <c r="AA162" s="465">
        <f t="shared" si="69"/>
        <v>1208.1172193530001</v>
      </c>
      <c r="AB162" s="429">
        <f t="shared" si="70"/>
        <v>0.27939806183001853</v>
      </c>
      <c r="AC162" s="454">
        <f t="shared" si="71"/>
        <v>107.18266720157625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40.366463383000003</v>
      </c>
      <c r="V163" s="475">
        <f t="shared" si="64"/>
        <v>209.16715276799999</v>
      </c>
      <c r="W163" s="460">
        <f t="shared" si="65"/>
        <v>329.109063123</v>
      </c>
      <c r="X163" s="476">
        <f t="shared" si="66"/>
        <v>241.09519254600002</v>
      </c>
      <c r="Y163" s="476">
        <f t="shared" si="67"/>
        <v>132.97407755999998</v>
      </c>
      <c r="Z163" s="478">
        <f t="shared" si="68"/>
        <v>25.578346639999999</v>
      </c>
      <c r="AA163" s="465">
        <f t="shared" si="69"/>
        <v>978.29029601999991</v>
      </c>
      <c r="AB163" s="429">
        <f t="shared" si="70"/>
        <v>0.2262465994495837</v>
      </c>
      <c r="AC163" s="454">
        <f t="shared" si="71"/>
        <v>104.24310820042083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19.950138620000001</v>
      </c>
      <c r="V164" s="475">
        <f t="shared" si="64"/>
        <v>101.066151104</v>
      </c>
      <c r="W164" s="460">
        <f t="shared" si="65"/>
        <v>204.951042516</v>
      </c>
      <c r="X164" s="476">
        <f t="shared" si="66"/>
        <v>178.40591191199999</v>
      </c>
      <c r="Y164" s="476">
        <f t="shared" si="67"/>
        <v>110.54542181600002</v>
      </c>
      <c r="Z164" s="478">
        <f t="shared" si="68"/>
        <v>17.553372620000001</v>
      </c>
      <c r="AA164" s="465">
        <f t="shared" si="69"/>
        <v>632.47203858800003</v>
      </c>
      <c r="AB164" s="429">
        <f t="shared" si="70"/>
        <v>0.14627012918316373</v>
      </c>
      <c r="AC164" s="454">
        <f t="shared" si="71"/>
        <v>97.147292248893635</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6.8663774029999995</v>
      </c>
      <c r="V165" s="475">
        <f t="shared" si="64"/>
        <v>55.016098640000003</v>
      </c>
      <c r="W165" s="460">
        <f t="shared" si="65"/>
        <v>124.46735825600001</v>
      </c>
      <c r="X165" s="476">
        <f t="shared" si="66"/>
        <v>115.553284984</v>
      </c>
      <c r="Y165" s="476">
        <f t="shared" si="67"/>
        <v>83.51140018400001</v>
      </c>
      <c r="Z165" s="478">
        <f t="shared" si="68"/>
        <v>5.9003263199999996</v>
      </c>
      <c r="AA165" s="465">
        <f t="shared" si="69"/>
        <v>391.31484578700002</v>
      </c>
      <c r="AB165" s="429">
        <f t="shared" si="70"/>
        <v>9.0498345464153571E-2</v>
      </c>
      <c r="AC165" s="454">
        <f t="shared" si="71"/>
        <v>92.367497040705501</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5.8278237979999998</v>
      </c>
      <c r="V166" s="475">
        <f t="shared" si="64"/>
        <v>39.193026048</v>
      </c>
      <c r="W166" s="460">
        <f t="shared" si="65"/>
        <v>102.47171491899999</v>
      </c>
      <c r="X166" s="476">
        <f t="shared" si="66"/>
        <v>139.21322534000001</v>
      </c>
      <c r="Y166" s="476">
        <f t="shared" si="67"/>
        <v>159.047890784</v>
      </c>
      <c r="Z166" s="478">
        <f t="shared" si="68"/>
        <v>29.83884694</v>
      </c>
      <c r="AA166" s="465">
        <f t="shared" si="69"/>
        <v>475.59252782900001</v>
      </c>
      <c r="AB166" s="429">
        <f t="shared" si="70"/>
        <v>0.10998902123704903</v>
      </c>
      <c r="AC166" s="454">
        <f t="shared" si="71"/>
        <v>78.347755814326732</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6341092.0062499996</v>
      </c>
      <c r="V168" s="505">
        <f t="shared" si="64"/>
        <v>33374341.981039997</v>
      </c>
      <c r="W168" s="506">
        <f t="shared" si="65"/>
        <v>67830778.847100005</v>
      </c>
      <c r="X168" s="507">
        <f t="shared" si="66"/>
        <v>61541416.448339999</v>
      </c>
      <c r="Y168" s="507">
        <f t="shared" si="67"/>
        <v>46584661.107599996</v>
      </c>
      <c r="Z168" s="508">
        <f t="shared" si="68"/>
        <v>7846957.2860000003</v>
      </c>
      <c r="AA168" s="509">
        <f t="shared" si="69"/>
        <v>223519247.67633</v>
      </c>
      <c r="AB168" s="509">
        <f t="shared" si="70"/>
        <v>51692.702977874651</v>
      </c>
      <c r="AC168" s="454">
        <f t="shared" si="71"/>
        <v>92.823178851491036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68894.706693600005</v>
      </c>
      <c r="V170" s="510">
        <f t="shared" si="64"/>
        <v>328768.01741759997</v>
      </c>
      <c r="W170" s="511">
        <f t="shared" si="65"/>
        <v>601568.21132210002</v>
      </c>
      <c r="X170" s="510">
        <f t="shared" si="66"/>
        <v>548209.57071439992</v>
      </c>
      <c r="Y170" s="510">
        <f t="shared" si="67"/>
        <v>421111.98600480001</v>
      </c>
      <c r="Z170" s="511">
        <f t="shared" si="68"/>
        <v>78485.401833999989</v>
      </c>
      <c r="AA170" s="512">
        <f t="shared" si="69"/>
        <v>2047037.8939864999</v>
      </c>
      <c r="AB170" s="512">
        <f t="shared" si="70"/>
        <v>473.41301896080017</v>
      </c>
      <c r="AC170" s="496">
        <f t="shared" si="71"/>
        <v>92.855490440376641</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10629.251407990001</v>
      </c>
      <c r="V171" s="505">
        <f t="shared" si="64"/>
        <v>48820.0603864</v>
      </c>
      <c r="W171" s="506">
        <f t="shared" si="65"/>
        <v>82053.736958630005</v>
      </c>
      <c r="X171" s="507">
        <f t="shared" si="66"/>
        <v>68155.303586039998</v>
      </c>
      <c r="Y171" s="507">
        <f t="shared" si="67"/>
        <v>49425.733644399996</v>
      </c>
      <c r="Z171" s="508">
        <f t="shared" si="68"/>
        <v>7145.3276999999998</v>
      </c>
      <c r="AA171" s="509">
        <f t="shared" si="69"/>
        <v>266229.41368345998</v>
      </c>
      <c r="AB171" s="509">
        <f t="shared" si="70"/>
        <v>61.570169677025895</v>
      </c>
      <c r="AC171" s="454">
        <f t="shared" si="71"/>
        <v>95.587118718232517</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878.53594237200002</v>
      </c>
      <c r="V172" s="505">
        <f t="shared" si="64"/>
        <v>3778.7437322560004</v>
      </c>
      <c r="W172" s="506">
        <f t="shared" si="65"/>
        <v>9073.126197652</v>
      </c>
      <c r="X172" s="507">
        <f t="shared" si="66"/>
        <v>10277.972038325999</v>
      </c>
      <c r="Y172" s="507">
        <f t="shared" si="67"/>
        <v>7570.2346445599997</v>
      </c>
      <c r="Z172" s="508">
        <f t="shared" si="68"/>
        <v>1080.60144388</v>
      </c>
      <c r="AA172" s="509">
        <f t="shared" si="69"/>
        <v>32659.213999046002</v>
      </c>
      <c r="AB172" s="509">
        <f t="shared" si="70"/>
        <v>7.5530097130078637</v>
      </c>
      <c r="AC172" s="454">
        <f t="shared" si="71"/>
        <v>87.848316932571151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846.38536533899992</v>
      </c>
      <c r="V173" s="505">
        <f t="shared" si="64"/>
        <v>3293.6154296960003</v>
      </c>
      <c r="W173" s="506">
        <f t="shared" si="65"/>
        <v>4308.693894174</v>
      </c>
      <c r="X173" s="507">
        <f t="shared" si="66"/>
        <v>1758.1075308960001</v>
      </c>
      <c r="Y173" s="507">
        <f t="shared" si="67"/>
        <v>1036.1683752239999</v>
      </c>
      <c r="Z173" s="508">
        <f t="shared" si="68"/>
        <v>164.91894664</v>
      </c>
      <c r="AA173" s="509">
        <f t="shared" si="69"/>
        <v>11407.889541969002</v>
      </c>
      <c r="AB173" s="509">
        <f t="shared" si="70"/>
        <v>2.6382723270048571</v>
      </c>
      <c r="AC173" s="454">
        <f t="shared" si="71"/>
        <v>114.26190808932533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2588.4452240099999</v>
      </c>
      <c r="V174" s="505">
        <f t="shared" si="64"/>
        <v>12070.494505120001</v>
      </c>
      <c r="W174" s="506">
        <f t="shared" si="65"/>
        <v>23136.765277659997</v>
      </c>
      <c r="X174" s="507">
        <f t="shared" si="66"/>
        <v>16798.910330660001</v>
      </c>
      <c r="Y174" s="507">
        <f t="shared" si="67"/>
        <v>13087.9535708</v>
      </c>
      <c r="Z174" s="508">
        <f t="shared" si="68"/>
        <v>4036.3655878000004</v>
      </c>
      <c r="AA174" s="509">
        <f t="shared" si="69"/>
        <v>71718.934496050002</v>
      </c>
      <c r="AB174" s="509">
        <f t="shared" si="70"/>
        <v>16.586247570779371</v>
      </c>
      <c r="AC174" s="454">
        <f t="shared" si="71"/>
        <v>98.27432546956905</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20864.20092313</v>
      </c>
      <c r="V175" s="505">
        <f t="shared" si="64"/>
        <v>87162.093348000009</v>
      </c>
      <c r="W175" s="506">
        <f t="shared" si="65"/>
        <v>149906.83667990001</v>
      </c>
      <c r="X175" s="507">
        <f t="shared" si="66"/>
        <v>116653.81109619999</v>
      </c>
      <c r="Y175" s="507">
        <f t="shared" si="67"/>
        <v>71576.162863999998</v>
      </c>
      <c r="Z175" s="508">
        <f t="shared" si="68"/>
        <v>16351.797644</v>
      </c>
      <c r="AA175" s="509">
        <f t="shared" si="69"/>
        <v>462514.90255522996</v>
      </c>
      <c r="AB175" s="509">
        <f t="shared" si="70"/>
        <v>106.96459356041396</v>
      </c>
      <c r="AC175" s="454">
        <f t="shared" si="71"/>
        <v>100.21692984149171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4762.7453534599999</v>
      </c>
      <c r="V176" s="505">
        <f t="shared" si="64"/>
        <v>21051.99269168</v>
      </c>
      <c r="W176" s="506">
        <f t="shared" si="65"/>
        <v>42052.260225979997</v>
      </c>
      <c r="X176" s="507">
        <f t="shared" si="66"/>
        <v>35892.312111880005</v>
      </c>
      <c r="Y176" s="507">
        <f t="shared" si="67"/>
        <v>33771.177853040004</v>
      </c>
      <c r="Z176" s="508">
        <f t="shared" si="68"/>
        <v>6389.9989734000001</v>
      </c>
      <c r="AA176" s="509">
        <f t="shared" si="69"/>
        <v>143920.48720944001</v>
      </c>
      <c r="AB176" s="509">
        <f t="shared" si="70"/>
        <v>33.284108975356155</v>
      </c>
      <c r="AC176" s="454">
        <f t="shared" si="71"/>
        <v>89.970783323398024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1221.6727437870002</v>
      </c>
      <c r="V177" s="505">
        <f t="shared" si="64"/>
        <v>3645.5370705760001</v>
      </c>
      <c r="W177" s="506">
        <f t="shared" si="65"/>
        <v>7825.9565826879998</v>
      </c>
      <c r="X177" s="507">
        <f t="shared" si="66"/>
        <v>13519.2445174</v>
      </c>
      <c r="Y177" s="507">
        <f t="shared" si="67"/>
        <v>7744.7060827200003</v>
      </c>
      <c r="Z177" s="508">
        <f t="shared" si="68"/>
        <v>865.41279328000007</v>
      </c>
      <c r="AA177" s="509">
        <f t="shared" si="69"/>
        <v>34822.529790451001</v>
      </c>
      <c r="AB177" s="509">
        <f t="shared" si="70"/>
        <v>8.0533140125927378</v>
      </c>
      <c r="AC177" s="454">
        <f t="shared" si="71"/>
        <v>84.467634376071459</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7913.8056722200008</v>
      </c>
      <c r="V178" s="505">
        <f t="shared" si="64"/>
        <v>50474.327878720003</v>
      </c>
      <c r="W178" s="506">
        <f t="shared" si="65"/>
        <v>98463.986338670002</v>
      </c>
      <c r="X178" s="507">
        <f t="shared" si="66"/>
        <v>87491.76923392</v>
      </c>
      <c r="Y178" s="507">
        <f t="shared" si="67"/>
        <v>73271.052876800008</v>
      </c>
      <c r="Z178" s="508">
        <f t="shared" si="68"/>
        <v>12765.108662600001</v>
      </c>
      <c r="AA178" s="509">
        <f t="shared" si="69"/>
        <v>330380.05066293001</v>
      </c>
      <c r="AB178" s="509">
        <f t="shared" si="70"/>
        <v>76.406117174590662</v>
      </c>
      <c r="AC178" s="454">
        <f t="shared" si="71"/>
        <v>91.94919944845519</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3786.82764073</v>
      </c>
      <c r="V179" s="505">
        <f t="shared" si="64"/>
        <v>16503.68003784</v>
      </c>
      <c r="W179" s="506">
        <f t="shared" si="65"/>
        <v>27083.082976630001</v>
      </c>
      <c r="X179" s="507">
        <f t="shared" si="66"/>
        <v>22563.98399506</v>
      </c>
      <c r="Y179" s="507">
        <f t="shared" si="67"/>
        <v>14399.726659119999</v>
      </c>
      <c r="Z179" s="508">
        <f t="shared" si="68"/>
        <v>2185.0184048000001</v>
      </c>
      <c r="AA179" s="509">
        <f t="shared" si="69"/>
        <v>86522.319714180005</v>
      </c>
      <c r="AB179" s="509">
        <f t="shared" si="70"/>
        <v>20.00978716794172</v>
      </c>
      <c r="AC179" s="454">
        <f t="shared" si="71"/>
        <v>97.784755438730357</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6818.2850718599993</v>
      </c>
      <c r="V180" s="505">
        <f t="shared" si="64"/>
        <v>35259.122847120001</v>
      </c>
      <c r="W180" s="506">
        <f t="shared" si="65"/>
        <v>63960.288401659993</v>
      </c>
      <c r="X180" s="507">
        <f t="shared" si="66"/>
        <v>72589.749480099999</v>
      </c>
      <c r="Y180" s="507">
        <f t="shared" si="67"/>
        <v>68260.453300000008</v>
      </c>
      <c r="Z180" s="508">
        <f t="shared" si="68"/>
        <v>6100.4171130000004</v>
      </c>
      <c r="AA180" s="509">
        <f t="shared" si="69"/>
        <v>252988.31621373998</v>
      </c>
      <c r="AB180" s="509">
        <f t="shared" si="70"/>
        <v>58.507936219643845</v>
      </c>
      <c r="AC180" s="454">
        <f t="shared" si="71"/>
        <v>84.081542981628914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422.714508878</v>
      </c>
      <c r="V181" s="505">
        <f t="shared" si="64"/>
        <v>1861.5989321199997</v>
      </c>
      <c r="W181" s="506">
        <f t="shared" si="65"/>
        <v>4023.309786235</v>
      </c>
      <c r="X181" s="507">
        <f t="shared" si="66"/>
        <v>4835.5177415480002</v>
      </c>
      <c r="Y181" s="507">
        <f t="shared" si="67"/>
        <v>7108.3568886400008</v>
      </c>
      <c r="Z181" s="508">
        <f t="shared" si="68"/>
        <v>0</v>
      </c>
      <c r="AA181" s="509">
        <f t="shared" si="69"/>
        <v>18251.497857421004</v>
      </c>
      <c r="AB181" s="509">
        <f t="shared" si="70"/>
        <v>4.2209754526875587</v>
      </c>
      <c r="AC181" s="454">
        <f t="shared" si="71"/>
        <v>72.925459414904211</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3373.3697900499997</v>
      </c>
      <c r="V182" s="505">
        <f t="shared" si="64"/>
        <v>18170.965139839998</v>
      </c>
      <c r="W182" s="506">
        <f t="shared" si="65"/>
        <v>42940.21317368</v>
      </c>
      <c r="X182" s="507">
        <f t="shared" si="66"/>
        <v>52848.423831319997</v>
      </c>
      <c r="Y182" s="507">
        <f t="shared" si="67"/>
        <v>38092.503372079998</v>
      </c>
      <c r="Z182" s="508">
        <f t="shared" si="68"/>
        <v>12352.389160999999</v>
      </c>
      <c r="AA182" s="509">
        <f t="shared" si="69"/>
        <v>167777.86446797001</v>
      </c>
      <c r="AB182" s="509">
        <f t="shared" si="70"/>
        <v>38.801541273813598</v>
      </c>
      <c r="AC182" s="454">
        <f t="shared" si="71"/>
        <v>89.299858290939255</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4788.4670573700005</v>
      </c>
      <c r="V183" s="505">
        <f t="shared" si="64"/>
        <v>26675.785391040001</v>
      </c>
      <c r="W183" s="506">
        <f t="shared" si="65"/>
        <v>46739.954818720005</v>
      </c>
      <c r="X183" s="507">
        <f t="shared" si="66"/>
        <v>44824.465204820001</v>
      </c>
      <c r="Y183" s="507">
        <f t="shared" si="67"/>
        <v>35767.755887359999</v>
      </c>
      <c r="Z183" s="508">
        <f t="shared" si="68"/>
        <v>9048.045403600001</v>
      </c>
      <c r="AA183" s="509">
        <f t="shared" si="69"/>
        <v>167844.47376291</v>
      </c>
      <c r="AB183" s="509">
        <f t="shared" si="70"/>
        <v>38.816945828610081</v>
      </c>
      <c r="AC183" s="454">
        <f t="shared" si="71"/>
        <v>92.427421632830203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2822.3159106899998</v>
      </c>
      <c r="V184" s="505">
        <f t="shared" si="64"/>
        <v>11883.889965439999</v>
      </c>
      <c r="W184" s="506">
        <f t="shared" si="65"/>
        <v>27841.245165979999</v>
      </c>
      <c r="X184" s="507">
        <f t="shared" si="66"/>
        <v>30287.653181500002</v>
      </c>
      <c r="Y184" s="507">
        <f t="shared" si="67"/>
        <v>21652.69555</v>
      </c>
      <c r="Z184" s="508">
        <f t="shared" si="68"/>
        <v>868.75660998000001</v>
      </c>
      <c r="AA184" s="509">
        <f t="shared" si="69"/>
        <v>95356.55638359001</v>
      </c>
      <c r="AB184" s="509">
        <f t="shared" si="70"/>
        <v>22.052857628027294</v>
      </c>
      <c r="AC184" s="454">
        <f t="shared" si="71"/>
        <v>87.942680833343218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9.7833718009999995</v>
      </c>
      <c r="V186" s="475">
        <f t="shared" si="64"/>
        <v>19.100013472000001</v>
      </c>
      <c r="W186" s="460">
        <f t="shared" si="65"/>
        <v>22.373816375000001</v>
      </c>
      <c r="X186" s="476">
        <f t="shared" si="66"/>
        <v>6.2408147820000002</v>
      </c>
      <c r="Y186" s="476">
        <f t="shared" si="67"/>
        <v>3.7200141839999996</v>
      </c>
      <c r="Z186" s="478">
        <f t="shared" si="68"/>
        <v>2.0096353200000001</v>
      </c>
      <c r="AA186" s="465">
        <f t="shared" si="69"/>
        <v>63.227665934000008</v>
      </c>
      <c r="AB186" s="429">
        <f t="shared" si="70"/>
        <v>1.4622494434320076E-2</v>
      </c>
      <c r="AC186" s="454">
        <f t="shared" si="71"/>
        <v>111.18057026051795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2.1463200630000001</v>
      </c>
      <c r="V187" s="475">
        <f t="shared" si="64"/>
        <v>9.2406639520000002</v>
      </c>
      <c r="W187" s="460">
        <f t="shared" si="65"/>
        <v>6.0729303960000003</v>
      </c>
      <c r="X187" s="476">
        <f t="shared" si="66"/>
        <v>3.5314240260000003</v>
      </c>
      <c r="Y187" s="476">
        <f t="shared" si="67"/>
        <v>1.2514242</v>
      </c>
      <c r="Z187" s="478">
        <f t="shared" si="68"/>
        <v>0.55080466000000006</v>
      </c>
      <c r="AA187" s="465">
        <f t="shared" si="69"/>
        <v>22.793567296999999</v>
      </c>
      <c r="AB187" s="429">
        <f t="shared" si="70"/>
        <v>5.2714077930157257E-3</v>
      </c>
      <c r="AC187" s="454">
        <f t="shared" si="71"/>
        <v>115.99783444436873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34.103483945999997</v>
      </c>
      <c r="V188" s="475">
        <f t="shared" si="64"/>
        <v>134.630408432</v>
      </c>
      <c r="W188" s="460">
        <f t="shared" si="65"/>
        <v>186.87914963699998</v>
      </c>
      <c r="X188" s="476">
        <f t="shared" si="66"/>
        <v>136.31765592600001</v>
      </c>
      <c r="Y188" s="476">
        <f t="shared" si="67"/>
        <v>71.908824871999997</v>
      </c>
      <c r="Z188" s="478">
        <f t="shared" si="68"/>
        <v>10.708060720000001</v>
      </c>
      <c r="AA188" s="465">
        <f t="shared" si="69"/>
        <v>574.54758353300008</v>
      </c>
      <c r="AB188" s="429">
        <f t="shared" si="70"/>
        <v>0.13287409424907495</v>
      </c>
      <c r="AC188" s="454">
        <f t="shared" si="71"/>
        <v>103.7794300327389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45.079109558999995</v>
      </c>
      <c r="V189" s="475">
        <f t="shared" si="64"/>
        <v>128.83952018399998</v>
      </c>
      <c r="W189" s="460">
        <f t="shared" si="65"/>
        <v>155.274202164</v>
      </c>
      <c r="X189" s="476">
        <f t="shared" si="66"/>
        <v>53.219656667999999</v>
      </c>
      <c r="Y189" s="476">
        <f t="shared" si="67"/>
        <v>16.548518088000002</v>
      </c>
      <c r="Z189" s="478">
        <f t="shared" si="68"/>
        <v>10.09311226</v>
      </c>
      <c r="AA189" s="465">
        <f t="shared" si="69"/>
        <v>409.05411892299998</v>
      </c>
      <c r="AB189" s="429">
        <f t="shared" si="70"/>
        <v>9.4600860065448655E-2</v>
      </c>
      <c r="AC189" s="454">
        <f t="shared" si="71"/>
        <v>120.94549485726614</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23.707117265999997</v>
      </c>
      <c r="V191" s="459">
        <f t="shared" si="64"/>
        <v>88.175284984000001</v>
      </c>
      <c r="W191" s="460">
        <f t="shared" si="65"/>
        <v>183.876777339</v>
      </c>
      <c r="X191" s="464">
        <f t="shared" si="66"/>
        <v>151.21808458800001</v>
      </c>
      <c r="Y191" s="464">
        <f t="shared" si="67"/>
        <v>106.72702872800001</v>
      </c>
      <c r="Z191" s="478">
        <f t="shared" si="68"/>
        <v>32.273193120000002</v>
      </c>
      <c r="AA191" s="461">
        <f t="shared" si="69"/>
        <v>585.97748602499996</v>
      </c>
      <c r="AB191" s="430">
        <f t="shared" si="70"/>
        <v>0.1355174574525902</v>
      </c>
      <c r="AC191" s="454">
        <f t="shared" si="71"/>
        <v>96.422585172654138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89.906297355999996</v>
      </c>
      <c r="V192" s="459">
        <f t="shared" si="64"/>
        <v>371.01919883199997</v>
      </c>
      <c r="W192" s="460">
        <f t="shared" si="65"/>
        <v>687.55833007399997</v>
      </c>
      <c r="X192" s="464">
        <f t="shared" si="66"/>
        <v>554.42509569399999</v>
      </c>
      <c r="Y192" s="464">
        <f t="shared" si="67"/>
        <v>344.47308329599997</v>
      </c>
      <c r="Z192" s="478">
        <f t="shared" si="68"/>
        <v>68.447780800000004</v>
      </c>
      <c r="AA192" s="461">
        <f t="shared" si="69"/>
        <v>2115.8297860519997</v>
      </c>
      <c r="AB192" s="430">
        <f t="shared" si="70"/>
        <v>0.48932233719981494</v>
      </c>
      <c r="AC192" s="454">
        <f t="shared" si="71"/>
        <v>98.73476495508676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71.424910956999994</v>
      </c>
      <c r="V193" s="459">
        <f t="shared" si="64"/>
        <v>261.66032820800001</v>
      </c>
      <c r="W193" s="460">
        <f t="shared" si="65"/>
        <v>366.58308228600004</v>
      </c>
      <c r="X193" s="464">
        <f t="shared" si="66"/>
        <v>258.75425703000002</v>
      </c>
      <c r="Y193" s="464">
        <f t="shared" si="67"/>
        <v>140.78100377600001</v>
      </c>
      <c r="Z193" s="478">
        <f t="shared" si="68"/>
        <v>26.38596128</v>
      </c>
      <c r="AA193" s="461">
        <f t="shared" si="69"/>
        <v>1125.5895435370001</v>
      </c>
      <c r="AB193" s="430">
        <f t="shared" si="70"/>
        <v>0.2603121053508326</v>
      </c>
      <c r="AC193" s="454">
        <f t="shared" si="71"/>
        <v>103.74218348055848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25.961674420999998</v>
      </c>
      <c r="V194" s="459">
        <f t="shared" si="64"/>
        <v>103.14518797599999</v>
      </c>
      <c r="W194" s="460">
        <f t="shared" si="65"/>
        <v>164.981808898</v>
      </c>
      <c r="X194" s="464">
        <f t="shared" si="66"/>
        <v>117.60256268800001</v>
      </c>
      <c r="Y194" s="464">
        <f t="shared" si="67"/>
        <v>72.018884200000002</v>
      </c>
      <c r="Z194" s="478">
        <f t="shared" si="68"/>
        <v>12.89306466</v>
      </c>
      <c r="AA194" s="461">
        <f t="shared" si="69"/>
        <v>496.60318284299996</v>
      </c>
      <c r="AB194" s="430">
        <f t="shared" si="70"/>
        <v>0.11484809963991674</v>
      </c>
      <c r="AC194" s="454">
        <f t="shared" si="71"/>
        <v>101.68969385921346</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176.06597131300001</v>
      </c>
      <c r="V196" s="459">
        <f t="shared" si="64"/>
        <v>690.73697507200006</v>
      </c>
      <c r="W196" s="460">
        <f t="shared" si="65"/>
        <v>1193.8354286000001</v>
      </c>
      <c r="X196" s="464">
        <f t="shared" si="66"/>
        <v>901.10865185600005</v>
      </c>
      <c r="Y196" s="464">
        <f t="shared" si="67"/>
        <v>547.02480988000002</v>
      </c>
      <c r="Z196" s="478">
        <f t="shared" si="68"/>
        <v>118.6052098</v>
      </c>
      <c r="AA196" s="461">
        <f t="shared" si="69"/>
        <v>3627.377046521</v>
      </c>
      <c r="AB196" s="430">
        <f t="shared" si="70"/>
        <v>0.83889385904740976</v>
      </c>
      <c r="AC196" s="454">
        <f t="shared" si="71"/>
        <v>100.65633750246847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104.28587055200001</v>
      </c>
      <c r="V198" s="475">
        <f t="shared" si="64"/>
        <v>446.55986521600005</v>
      </c>
      <c r="W198" s="460">
        <f t="shared" si="65"/>
        <v>845.73252762599998</v>
      </c>
      <c r="X198" s="476">
        <f t="shared" si="66"/>
        <v>725.74708003000001</v>
      </c>
      <c r="Y198" s="476">
        <f t="shared" si="67"/>
        <v>471.79710185599998</v>
      </c>
      <c r="Z198" s="478">
        <f t="shared" si="68"/>
        <v>77.375054540000008</v>
      </c>
      <c r="AA198" s="465">
        <f t="shared" si="69"/>
        <v>2671.49749982</v>
      </c>
      <c r="AB198" s="429">
        <f t="shared" si="70"/>
        <v>0.61783013409343202</v>
      </c>
      <c r="AC198" s="454">
        <f t="shared" si="71"/>
        <v>96.398901361863324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43.402681432000001</v>
      </c>
      <c r="V199" s="475">
        <f t="shared" si="64"/>
        <v>207.31028936799999</v>
      </c>
      <c r="W199" s="460">
        <f t="shared" si="65"/>
        <v>402.26082231000004</v>
      </c>
      <c r="X199" s="476">
        <f t="shared" si="66"/>
        <v>343.31390952999999</v>
      </c>
      <c r="Y199" s="476">
        <f t="shared" si="67"/>
        <v>248.47858005600003</v>
      </c>
      <c r="Z199" s="478">
        <f t="shared" si="68"/>
        <v>42.271942439999997</v>
      </c>
      <c r="AA199" s="465">
        <f t="shared" si="69"/>
        <v>1287.0382251360002</v>
      </c>
      <c r="AB199" s="429">
        <f t="shared" si="70"/>
        <v>0.297649913306198</v>
      </c>
      <c r="AC199" s="454">
        <f t="shared" si="71"/>
        <v>94.87206811024457</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19.951662672999998</v>
      </c>
      <c r="V200" s="475">
        <f t="shared" si="64"/>
        <v>106.28382045600002</v>
      </c>
      <c r="W200" s="460">
        <f t="shared" si="65"/>
        <v>241.77061689599998</v>
      </c>
      <c r="X200" s="476">
        <f t="shared" si="66"/>
        <v>249.25821927999999</v>
      </c>
      <c r="Y200" s="476">
        <f t="shared" si="67"/>
        <v>201.17041468799999</v>
      </c>
      <c r="Z200" s="478">
        <f t="shared" si="68"/>
        <v>28.682661280000001</v>
      </c>
      <c r="AA200" s="465">
        <f t="shared" si="69"/>
        <v>847.11739527300006</v>
      </c>
      <c r="AB200" s="429">
        <f t="shared" si="70"/>
        <v>0.19591059095120261</v>
      </c>
      <c r="AC200" s="454">
        <f t="shared" si="71"/>
        <v>88.44829181497272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32.000843414999999</v>
      </c>
      <c r="V201" s="475">
        <f t="shared" ref="V201:V264" si="87">IFERROR(V$5*I201,"")</f>
        <v>145.15485696799999</v>
      </c>
      <c r="W201" s="460">
        <f t="shared" ref="W201:W264" si="88">IFERROR(W$5*K201,"")</f>
        <v>326.02588223399999</v>
      </c>
      <c r="X201" s="476">
        <f t="shared" ref="X201:X264" si="89">IFERROR(X$5*M201,"")</f>
        <v>331.73691636199999</v>
      </c>
      <c r="Y201" s="476">
        <f t="shared" ref="Y201:Y264" si="90">IFERROR(Y$5*O201,"")</f>
        <v>252.66489288800003</v>
      </c>
      <c r="Z201" s="478">
        <f t="shared" ref="Z201:Z264" si="91">IFERROR(Z$5*Q201,"")</f>
        <v>36.241245460000002</v>
      </c>
      <c r="AA201" s="465">
        <f t="shared" ref="AA201:AA264" si="92">IFERROR(SUM(U201:Z201),"")</f>
        <v>1123.8246373270001</v>
      </c>
      <c r="AB201" s="429">
        <f t="shared" ref="AB201:AB264" si="93">IF(OR(AA201="", AA201=0), "", AA201/$AA$5)</f>
        <v>0.25990394017738205</v>
      </c>
      <c r="AC201" s="454">
        <f t="shared" ref="AC201:AC264" si="94">IF(OR(AB201="", AB201=0), "", IF(AN201&gt;0, AB201/AN201*100, ""))</f>
        <v>89.538721719013537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32.338930613999999</v>
      </c>
      <c r="V202" s="475">
        <f t="shared" si="87"/>
        <v>124.310243504</v>
      </c>
      <c r="W202" s="460">
        <f t="shared" si="88"/>
        <v>193.25101443699998</v>
      </c>
      <c r="X202" s="476">
        <f t="shared" si="89"/>
        <v>132.78283658399999</v>
      </c>
      <c r="Y202" s="476">
        <f t="shared" si="90"/>
        <v>70.168219256</v>
      </c>
      <c r="Z202" s="478">
        <f t="shared" si="91"/>
        <v>20.614916140000002</v>
      </c>
      <c r="AA202" s="465">
        <f t="shared" si="92"/>
        <v>573.46616053499997</v>
      </c>
      <c r="AB202" s="429">
        <f t="shared" si="93"/>
        <v>0.13262399642345049</v>
      </c>
      <c r="AC202" s="454">
        <f t="shared" si="94"/>
        <v>105.52903915340374</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54.838970685</v>
      </c>
      <c r="V203" s="475">
        <f t="shared" si="87"/>
        <v>252.73972727999998</v>
      </c>
      <c r="W203" s="460">
        <f t="shared" si="88"/>
        <v>536.16013287500004</v>
      </c>
      <c r="X203" s="476">
        <f t="shared" si="89"/>
        <v>525.616983108</v>
      </c>
      <c r="Y203" s="476">
        <f t="shared" si="90"/>
        <v>370.91557256000004</v>
      </c>
      <c r="Z203" s="478">
        <f t="shared" si="91"/>
        <v>43.507323579999998</v>
      </c>
      <c r="AA203" s="465">
        <f t="shared" si="92"/>
        <v>1783.7787100880003</v>
      </c>
      <c r="AB203" s="429">
        <f t="shared" si="93"/>
        <v>0.41252976644033307</v>
      </c>
      <c r="AC203" s="454">
        <f t="shared" si="94"/>
        <v>91.563824277436439</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206.29545010499999</v>
      </c>
      <c r="V205" s="475">
        <f t="shared" si="87"/>
        <v>807.07272373600006</v>
      </c>
      <c r="W205" s="460">
        <f t="shared" si="88"/>
        <v>1381.0934583870001</v>
      </c>
      <c r="X205" s="476">
        <f t="shared" si="89"/>
        <v>1063.776185616</v>
      </c>
      <c r="Y205" s="476">
        <f t="shared" si="90"/>
        <v>652.83325636000006</v>
      </c>
      <c r="Z205" s="478">
        <f t="shared" si="91"/>
        <v>137.11777352000001</v>
      </c>
      <c r="AA205" s="465">
        <f t="shared" si="92"/>
        <v>4248.188847724</v>
      </c>
      <c r="AB205" s="429">
        <f t="shared" si="93"/>
        <v>0.9824673560878816</v>
      </c>
      <c r="AC205" s="454">
        <f t="shared" si="94"/>
        <v>100.01258449053805</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187.04055036599999</v>
      </c>
      <c r="V206" s="450">
        <f t="shared" si="87"/>
        <v>759.06978056000003</v>
      </c>
      <c r="W206" s="451">
        <f t="shared" si="88"/>
        <v>1321.8046608260001</v>
      </c>
      <c r="X206" s="456">
        <f t="shared" si="89"/>
        <v>1034.2774681360002</v>
      </c>
      <c r="Y206" s="456">
        <f t="shared" si="90"/>
        <v>644.62934313599999</v>
      </c>
      <c r="Z206" s="487">
        <f t="shared" si="91"/>
        <v>127.72375462000001</v>
      </c>
      <c r="AA206" s="457">
        <f t="shared" si="92"/>
        <v>4074.5455576439999</v>
      </c>
      <c r="AB206" s="522">
        <f t="shared" si="93"/>
        <v>0.94230933340518042</v>
      </c>
      <c r="AC206" s="523">
        <f t="shared" si="94"/>
        <v>99.427850151656145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137.00356093599999</v>
      </c>
      <c r="V207" s="459">
        <f t="shared" si="87"/>
        <v>581.31360419999999</v>
      </c>
      <c r="W207" s="460">
        <f t="shared" si="88"/>
        <v>1030.6362364269999</v>
      </c>
      <c r="X207" s="464">
        <f t="shared" si="89"/>
        <v>802.31690370000001</v>
      </c>
      <c r="Y207" s="464">
        <f t="shared" si="90"/>
        <v>514.49590339200006</v>
      </c>
      <c r="Z207" s="478">
        <f t="shared" si="91"/>
        <v>104.45396584</v>
      </c>
      <c r="AA207" s="465">
        <f t="shared" si="92"/>
        <v>3170.2201744949994</v>
      </c>
      <c r="AB207" s="429">
        <f t="shared" si="93"/>
        <v>0.73316840298219221</v>
      </c>
      <c r="AC207" s="524">
        <f t="shared" si="94"/>
        <v>99.206909476525212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7.8152116979999997</v>
      </c>
      <c r="V208" s="459">
        <f t="shared" si="87"/>
        <v>36.606788336000001</v>
      </c>
      <c r="W208" s="460">
        <f t="shared" si="88"/>
        <v>71.492181352999992</v>
      </c>
      <c r="X208" s="464">
        <f t="shared" si="89"/>
        <v>64.650891451999996</v>
      </c>
      <c r="Y208" s="464">
        <f t="shared" si="90"/>
        <v>48.978912207999997</v>
      </c>
      <c r="Z208" s="478">
        <f t="shared" si="91"/>
        <v>14.30819908</v>
      </c>
      <c r="AA208" s="465">
        <f t="shared" si="92"/>
        <v>243.85218412699999</v>
      </c>
      <c r="AB208" s="429">
        <f t="shared" si="93"/>
        <v>5.6395047207909339E-2</v>
      </c>
      <c r="AC208" s="524">
        <f t="shared" si="94"/>
        <v>94.095270704404214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80.213193465000003</v>
      </c>
      <c r="V209" s="459">
        <f t="shared" si="87"/>
        <v>348.29013032799998</v>
      </c>
      <c r="W209" s="460">
        <f t="shared" si="88"/>
        <v>639.04296888400006</v>
      </c>
      <c r="X209" s="464">
        <f t="shared" si="89"/>
        <v>510.88945588199999</v>
      </c>
      <c r="Y209" s="464">
        <f t="shared" si="90"/>
        <v>325.48978477600002</v>
      </c>
      <c r="Z209" s="478">
        <f t="shared" si="91"/>
        <v>71.369090939999992</v>
      </c>
      <c r="AA209" s="465">
        <f t="shared" si="92"/>
        <v>1975.2946242750002</v>
      </c>
      <c r="AB209" s="429">
        <f t="shared" si="93"/>
        <v>0.45682114344935248</v>
      </c>
      <c r="AC209" s="524">
        <f t="shared" si="94"/>
        <v>98.876087516605068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37.080919715999997</v>
      </c>
      <c r="V210" s="459">
        <f t="shared" si="87"/>
        <v>178.76807225600001</v>
      </c>
      <c r="W210" s="460">
        <f t="shared" si="88"/>
        <v>337.55278432199998</v>
      </c>
      <c r="X210" s="464">
        <f t="shared" si="89"/>
        <v>284.96162139799998</v>
      </c>
      <c r="Y210" s="464">
        <f t="shared" si="90"/>
        <v>177.655083104</v>
      </c>
      <c r="Z210" s="478">
        <f t="shared" si="91"/>
        <v>40.670042980000005</v>
      </c>
      <c r="AA210" s="465">
        <f t="shared" si="92"/>
        <v>1056.688523776</v>
      </c>
      <c r="AB210" s="429">
        <f t="shared" si="93"/>
        <v>0.24437754943940795</v>
      </c>
      <c r="AC210" s="524">
        <f t="shared" si="94"/>
        <v>98.438620585457514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2.366147459</v>
      </c>
      <c r="V211" s="468">
        <f t="shared" si="87"/>
        <v>7.3485531279999998</v>
      </c>
      <c r="W211" s="469">
        <f t="shared" si="88"/>
        <v>21.111291749999999</v>
      </c>
      <c r="X211" s="473">
        <f t="shared" si="89"/>
        <v>15.753688452</v>
      </c>
      <c r="Y211" s="473">
        <f t="shared" si="90"/>
        <v>7.5902869200000005</v>
      </c>
      <c r="Z211" s="488">
        <f t="shared" si="91"/>
        <v>2.1931068599999999</v>
      </c>
      <c r="AA211" s="489">
        <f t="shared" si="92"/>
        <v>56.363074569000005</v>
      </c>
      <c r="AB211" s="525">
        <f t="shared" si="93"/>
        <v>1.3034938614477336E-2</v>
      </c>
      <c r="AC211" s="526">
        <f t="shared" si="94"/>
        <v>103.36477881605781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22.549025620000002</v>
      </c>
      <c r="V212" s="475">
        <f t="shared" si="87"/>
        <v>98.641921679999996</v>
      </c>
      <c r="W212" s="460">
        <f t="shared" si="88"/>
        <v>212.56244097999999</v>
      </c>
      <c r="X212" s="476">
        <f t="shared" si="89"/>
        <v>195.09407399199998</v>
      </c>
      <c r="Y212" s="476">
        <f t="shared" si="90"/>
        <v>154.78858509599999</v>
      </c>
      <c r="Z212" s="478">
        <f t="shared" si="91"/>
        <v>30.25427496</v>
      </c>
      <c r="AA212" s="465">
        <f t="shared" si="92"/>
        <v>713.89032232799991</v>
      </c>
      <c r="AB212" s="429">
        <f t="shared" si="93"/>
        <v>0.16509951950231266</v>
      </c>
      <c r="AC212" s="454">
        <f t="shared" si="94"/>
        <v>91.447899059613732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2.8601427690000003</v>
      </c>
      <c r="V213" s="475">
        <f t="shared" si="87"/>
        <v>7.5211934879999998</v>
      </c>
      <c r="W213" s="460">
        <f t="shared" si="88"/>
        <v>19.968799387000001</v>
      </c>
      <c r="X213" s="476">
        <f t="shared" si="89"/>
        <v>18.395441224000002</v>
      </c>
      <c r="Y213" s="476">
        <f t="shared" si="90"/>
        <v>13.920076744000001</v>
      </c>
      <c r="Z213" s="478">
        <f t="shared" si="91"/>
        <v>3.8470976600000002</v>
      </c>
      <c r="AA213" s="465">
        <f t="shared" si="92"/>
        <v>66.512751272000003</v>
      </c>
      <c r="AB213" s="429">
        <f t="shared" si="93"/>
        <v>1.5382227398704904E-2</v>
      </c>
      <c r="AC213" s="454">
        <f t="shared" si="94"/>
        <v>91.308726287091076</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12.829152581000001</v>
      </c>
      <c r="V214" s="475">
        <f t="shared" si="87"/>
        <v>61.621926184000003</v>
      </c>
      <c r="W214" s="460">
        <f t="shared" si="88"/>
        <v>139.793428611</v>
      </c>
      <c r="X214" s="476">
        <f t="shared" si="89"/>
        <v>141.56744093999998</v>
      </c>
      <c r="Y214" s="476">
        <f t="shared" si="90"/>
        <v>117.11624031999999</v>
      </c>
      <c r="Z214" s="478">
        <f t="shared" si="91"/>
        <v>18.225326840000001</v>
      </c>
      <c r="AA214" s="465">
        <f t="shared" si="92"/>
        <v>491.15351547599994</v>
      </c>
      <c r="AB214" s="429">
        <f t="shared" si="93"/>
        <v>0.11358776953654022</v>
      </c>
      <c r="AC214" s="454">
        <f t="shared" si="94"/>
        <v>88.351218538317838</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6.1894537440000006</v>
      </c>
      <c r="V215" s="475">
        <f t="shared" si="87"/>
        <v>22.845875448000001</v>
      </c>
      <c r="W215" s="460">
        <f t="shared" si="88"/>
        <v>46.712885</v>
      </c>
      <c r="X215" s="476">
        <f t="shared" si="89"/>
        <v>38.621885046000003</v>
      </c>
      <c r="Y215" s="476">
        <f t="shared" si="90"/>
        <v>28.391813984000002</v>
      </c>
      <c r="Z215" s="478">
        <f t="shared" si="91"/>
        <v>13.097364839999999</v>
      </c>
      <c r="AA215" s="465">
        <f t="shared" si="92"/>
        <v>155.85927806200002</v>
      </c>
      <c r="AB215" s="429">
        <f t="shared" si="93"/>
        <v>3.6045161438945428E-2</v>
      </c>
      <c r="AC215" s="454">
        <f t="shared" si="94"/>
        <v>97.212555465834328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20.815661253000002</v>
      </c>
      <c r="V216" s="475">
        <f t="shared" si="87"/>
        <v>90.385627079999992</v>
      </c>
      <c r="W216" s="460">
        <f t="shared" si="88"/>
        <v>225.51133688199999</v>
      </c>
      <c r="X216" s="476">
        <f t="shared" si="89"/>
        <v>263.34697157599999</v>
      </c>
      <c r="Y216" s="476">
        <f t="shared" si="90"/>
        <v>191.13295643199999</v>
      </c>
      <c r="Z216" s="478">
        <f t="shared" si="91"/>
        <v>12.125761199999999</v>
      </c>
      <c r="AA216" s="465">
        <f t="shared" si="92"/>
        <v>803.31831442299995</v>
      </c>
      <c r="AB216" s="429">
        <f t="shared" si="93"/>
        <v>0.18578129380735428</v>
      </c>
      <c r="AC216" s="454">
        <f t="shared" si="94"/>
        <v>86.500005143473103</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112.239771495</v>
      </c>
      <c r="V217" s="475">
        <f t="shared" si="87"/>
        <v>483.69852907199999</v>
      </c>
      <c r="W217" s="460">
        <f t="shared" si="88"/>
        <v>908.97926956100002</v>
      </c>
      <c r="X217" s="476">
        <f t="shared" si="89"/>
        <v>756.90600424399997</v>
      </c>
      <c r="Y217" s="476">
        <f t="shared" si="90"/>
        <v>485.12555260800002</v>
      </c>
      <c r="Z217" s="478">
        <f t="shared" si="91"/>
        <v>97.766693219999993</v>
      </c>
      <c r="AA217" s="465">
        <f t="shared" si="92"/>
        <v>2844.7158202000001</v>
      </c>
      <c r="AB217" s="429">
        <f t="shared" si="93"/>
        <v>0.65788987516188713</v>
      </c>
      <c r="AC217" s="454">
        <f t="shared" si="94"/>
        <v>97.661032156275908</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32.091353764000004</v>
      </c>
      <c r="V218" s="475">
        <f t="shared" si="87"/>
        <v>119.155081968</v>
      </c>
      <c r="W218" s="460">
        <f t="shared" si="88"/>
        <v>177.46884281199999</v>
      </c>
      <c r="X218" s="476">
        <f t="shared" si="89"/>
        <v>121.90240904800001</v>
      </c>
      <c r="Y218" s="476">
        <f t="shared" si="90"/>
        <v>66.956588703999998</v>
      </c>
      <c r="Z218" s="478">
        <f t="shared" si="91"/>
        <v>14.195384560000001</v>
      </c>
      <c r="AA218" s="465">
        <f t="shared" si="92"/>
        <v>531.76966085599997</v>
      </c>
      <c r="AB218" s="429">
        <f t="shared" si="93"/>
        <v>0.12298095764477335</v>
      </c>
      <c r="AC218" s="454">
        <f t="shared" si="94"/>
        <v>104.27085317418133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21.438668714999999</v>
      </c>
      <c r="V219" s="475">
        <f t="shared" si="87"/>
        <v>88.287719784000004</v>
      </c>
      <c r="W219" s="460">
        <f t="shared" si="88"/>
        <v>146.34578515199999</v>
      </c>
      <c r="X219" s="476">
        <f t="shared" si="89"/>
        <v>108.450551166</v>
      </c>
      <c r="Y219" s="476">
        <f t="shared" si="90"/>
        <v>63.305767304</v>
      </c>
      <c r="Z219" s="478">
        <f t="shared" si="91"/>
        <v>13.92234242</v>
      </c>
      <c r="AA219" s="465">
        <f t="shared" si="92"/>
        <v>441.75083454099996</v>
      </c>
      <c r="AB219" s="429">
        <f t="shared" si="93"/>
        <v>0.10216254267830711</v>
      </c>
      <c r="AC219" s="454">
        <f t="shared" si="94"/>
        <v>102.05694314750522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21.450541474000001</v>
      </c>
      <c r="V220" s="475">
        <f t="shared" si="87"/>
        <v>103.70017916799999</v>
      </c>
      <c r="W220" s="460">
        <f t="shared" si="88"/>
        <v>202.31161088499999</v>
      </c>
      <c r="X220" s="476">
        <f t="shared" si="89"/>
        <v>162.468839608</v>
      </c>
      <c r="Y220" s="476">
        <f t="shared" si="90"/>
        <v>92.033824248000002</v>
      </c>
      <c r="Z220" s="478">
        <f t="shared" si="91"/>
        <v>19.246286080000001</v>
      </c>
      <c r="AA220" s="465">
        <f t="shared" si="92"/>
        <v>601.21128146299998</v>
      </c>
      <c r="AB220" s="429">
        <f t="shared" si="93"/>
        <v>0.13904053687858464</v>
      </c>
      <c r="AC220" s="454">
        <f t="shared" si="94"/>
        <v>100.89221797713448</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37.259207752999998</v>
      </c>
      <c r="V221" s="475">
        <f t="shared" si="87"/>
        <v>172.55554897600001</v>
      </c>
      <c r="W221" s="460">
        <f t="shared" si="88"/>
        <v>382.85303071200002</v>
      </c>
      <c r="X221" s="476">
        <f t="shared" si="89"/>
        <v>364.08420442199997</v>
      </c>
      <c r="Y221" s="476">
        <f t="shared" si="90"/>
        <v>262.82937168799998</v>
      </c>
      <c r="Z221" s="478">
        <f t="shared" si="91"/>
        <v>50.4026803</v>
      </c>
      <c r="AA221" s="465">
        <f t="shared" si="92"/>
        <v>1269.9840438509998</v>
      </c>
      <c r="AB221" s="429">
        <f t="shared" si="93"/>
        <v>0.29370583807839956</v>
      </c>
      <c r="AC221" s="454">
        <f t="shared" si="94"/>
        <v>92.421924466940155</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38.662918169000001</v>
      </c>
      <c r="V222" s="475">
        <f t="shared" si="87"/>
        <v>171.15622887999999</v>
      </c>
      <c r="W222" s="460">
        <f t="shared" si="88"/>
        <v>358.56749635799997</v>
      </c>
      <c r="X222" s="476">
        <f t="shared" si="89"/>
        <v>320.37031701199999</v>
      </c>
      <c r="Y222" s="476">
        <f t="shared" si="90"/>
        <v>240.44110905599999</v>
      </c>
      <c r="Z222" s="478">
        <f t="shared" si="91"/>
        <v>55.183479120000001</v>
      </c>
      <c r="AA222" s="465">
        <f t="shared" si="92"/>
        <v>1184.3815485949999</v>
      </c>
      <c r="AB222" s="429">
        <f t="shared" si="93"/>
        <v>0.27390877627081406</v>
      </c>
      <c r="AC222" s="454">
        <f t="shared" si="94"/>
        <v>93.457068151043941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12.633755819999999</v>
      </c>
      <c r="V223" s="475">
        <f t="shared" si="87"/>
        <v>47.462026727999998</v>
      </c>
      <c r="W223" s="460">
        <f t="shared" si="88"/>
        <v>110.56849526299999</v>
      </c>
      <c r="X223" s="476">
        <f t="shared" si="89"/>
        <v>112.261522876</v>
      </c>
      <c r="Y223" s="476">
        <f t="shared" si="90"/>
        <v>105.818988808</v>
      </c>
      <c r="Z223" s="478">
        <f t="shared" si="91"/>
        <v>26.181518580000002</v>
      </c>
      <c r="AA223" s="465">
        <f t="shared" si="92"/>
        <v>414.92630807499995</v>
      </c>
      <c r="AB223" s="429">
        <f t="shared" si="93"/>
        <v>9.5958905660268254E-2</v>
      </c>
      <c r="AC223" s="454">
        <f t="shared" si="94"/>
        <v>86.709200516960848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45.015093636000003</v>
      </c>
      <c r="V225" s="475">
        <f t="shared" si="87"/>
        <v>183.141804928</v>
      </c>
      <c r="W225" s="460">
        <f t="shared" si="88"/>
        <v>295.039664776</v>
      </c>
      <c r="X225" s="476">
        <f t="shared" si="89"/>
        <v>224.80846977799999</v>
      </c>
      <c r="Y225" s="476">
        <f t="shared" si="90"/>
        <v>127.61753976000001</v>
      </c>
      <c r="Z225" s="478">
        <f t="shared" si="91"/>
        <v>30.594855900000002</v>
      </c>
      <c r="AA225" s="465">
        <f t="shared" si="92"/>
        <v>906.217428778</v>
      </c>
      <c r="AB225" s="429">
        <f t="shared" si="93"/>
        <v>0.20957849879232193</v>
      </c>
      <c r="AC225" s="454">
        <f t="shared" si="94"/>
        <v>102.10270901578997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19.754932603</v>
      </c>
      <c r="V226" s="475">
        <f t="shared" si="87"/>
        <v>83.259456720000003</v>
      </c>
      <c r="W226" s="460">
        <f t="shared" si="88"/>
        <v>132.75494800300001</v>
      </c>
      <c r="X226" s="476">
        <f t="shared" si="89"/>
        <v>102.111565442</v>
      </c>
      <c r="Y226" s="476">
        <f t="shared" si="90"/>
        <v>54.429455143999995</v>
      </c>
      <c r="Z226" s="478">
        <f t="shared" si="91"/>
        <v>11.00478092</v>
      </c>
      <c r="AA226" s="465">
        <f t="shared" si="92"/>
        <v>403.315138832</v>
      </c>
      <c r="AB226" s="429">
        <f t="shared" si="93"/>
        <v>9.3273621376503232E-2</v>
      </c>
      <c r="AC226" s="454">
        <f t="shared" si="94"/>
        <v>102.84380760040786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18.282716184000002</v>
      </c>
      <c r="V227" s="475">
        <f t="shared" si="87"/>
        <v>70.761998687999991</v>
      </c>
      <c r="W227" s="460">
        <f t="shared" si="88"/>
        <v>113.99152063300001</v>
      </c>
      <c r="X227" s="476">
        <f t="shared" si="89"/>
        <v>78.870745360000001</v>
      </c>
      <c r="Y227" s="476">
        <f t="shared" si="90"/>
        <v>41.724277288000003</v>
      </c>
      <c r="Z227" s="478">
        <f t="shared" si="91"/>
        <v>17.203115440000001</v>
      </c>
      <c r="AA227" s="465">
        <f t="shared" si="92"/>
        <v>340.83437359299995</v>
      </c>
      <c r="AB227" s="429">
        <f t="shared" si="93"/>
        <v>7.8823860682932456E-2</v>
      </c>
      <c r="AC227" s="454">
        <f t="shared" si="94"/>
        <v>106.12157281767891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2.7812243379999999</v>
      </c>
      <c r="V228" s="475">
        <f t="shared" si="87"/>
        <v>13.838204087999999</v>
      </c>
      <c r="W228" s="460">
        <f t="shared" si="88"/>
        <v>27.548529335000001</v>
      </c>
      <c r="X228" s="476">
        <f t="shared" si="89"/>
        <v>25.929756710000003</v>
      </c>
      <c r="Y228" s="476">
        <f t="shared" si="90"/>
        <v>15.302852759999999</v>
      </c>
      <c r="Z228" s="478">
        <f t="shared" si="91"/>
        <v>1.70588516</v>
      </c>
      <c r="AA228" s="465">
        <f t="shared" si="92"/>
        <v>87.106452390999991</v>
      </c>
      <c r="AB228" s="429">
        <f t="shared" si="93"/>
        <v>2.0144877981267344E-2</v>
      </c>
      <c r="AC228" s="454">
        <f t="shared" si="94"/>
        <v>95.945652735144023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79.823141608</v>
      </c>
      <c r="V230" s="459">
        <f t="shared" si="87"/>
        <v>328.49728447199999</v>
      </c>
      <c r="W230" s="460">
        <f t="shared" si="88"/>
        <v>560.27249914799995</v>
      </c>
      <c r="X230" s="464">
        <f t="shared" si="89"/>
        <v>412.54675287399999</v>
      </c>
      <c r="Y230" s="464">
        <f t="shared" si="90"/>
        <v>258.53311439999999</v>
      </c>
      <c r="Z230" s="478">
        <f t="shared" si="91"/>
        <v>67.301640140000003</v>
      </c>
      <c r="AA230" s="461">
        <f t="shared" si="92"/>
        <v>1706.974432642</v>
      </c>
      <c r="AB230" s="430">
        <f t="shared" si="93"/>
        <v>0.39476744510684553</v>
      </c>
      <c r="AC230" s="454">
        <f t="shared" si="94"/>
        <v>101.24105996975103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56.703561649000001</v>
      </c>
      <c r="V231" s="459">
        <f t="shared" si="87"/>
        <v>230.99747952799999</v>
      </c>
      <c r="W231" s="460">
        <f t="shared" si="88"/>
        <v>403.27212154600005</v>
      </c>
      <c r="X231" s="464">
        <f t="shared" si="89"/>
        <v>292.71902472599999</v>
      </c>
      <c r="Y231" s="464">
        <f t="shared" si="90"/>
        <v>184.61347243199998</v>
      </c>
      <c r="Z231" s="478">
        <f t="shared" si="91"/>
        <v>53.427283559999999</v>
      </c>
      <c r="AA231" s="461">
        <f t="shared" si="92"/>
        <v>1221.7329434410001</v>
      </c>
      <c r="AB231" s="430">
        <f t="shared" si="93"/>
        <v>0.28254693419079557</v>
      </c>
      <c r="AC231" s="454">
        <f t="shared" si="94"/>
        <v>101.56020951923843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84.639113428999991</v>
      </c>
      <c r="V232" s="459">
        <f t="shared" si="87"/>
        <v>381.61358766400002</v>
      </c>
      <c r="W232" s="460">
        <f t="shared" si="88"/>
        <v>690.00697475000004</v>
      </c>
      <c r="X232" s="464">
        <f t="shared" si="89"/>
        <v>503.67148581800001</v>
      </c>
      <c r="Y232" s="464">
        <f t="shared" si="90"/>
        <v>312.66505969600001</v>
      </c>
      <c r="Z232" s="478">
        <f t="shared" si="91"/>
        <v>64.8360062</v>
      </c>
      <c r="AA232" s="461">
        <f t="shared" si="92"/>
        <v>2037.432227557</v>
      </c>
      <c r="AB232" s="430">
        <f t="shared" si="93"/>
        <v>0.4711915419882054</v>
      </c>
      <c r="AC232" s="454">
        <f t="shared" si="94"/>
        <v>101.36296330878456</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67.578864780000004</v>
      </c>
      <c r="V233" s="459">
        <f t="shared" si="87"/>
        <v>310.78043822400002</v>
      </c>
      <c r="W233" s="460">
        <f t="shared" si="88"/>
        <v>557.216535056</v>
      </c>
      <c r="X233" s="464">
        <f t="shared" si="89"/>
        <v>403.14605339000002</v>
      </c>
      <c r="Y233" s="464">
        <f t="shared" si="90"/>
        <v>243.31238715199999</v>
      </c>
      <c r="Z233" s="478">
        <f t="shared" si="91"/>
        <v>47.240981339999998</v>
      </c>
      <c r="AA233" s="461">
        <f t="shared" si="92"/>
        <v>1629.2752599419998</v>
      </c>
      <c r="AB233" s="430">
        <f t="shared" si="93"/>
        <v>0.37679816372386676</v>
      </c>
      <c r="AC233" s="454">
        <f t="shared" si="94"/>
        <v>102.04828160221106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17.060248437999999</v>
      </c>
      <c r="V234" s="459">
        <f t="shared" si="87"/>
        <v>70.83314944</v>
      </c>
      <c r="W234" s="460">
        <f t="shared" si="88"/>
        <v>132.79043969399999</v>
      </c>
      <c r="X234" s="464">
        <f t="shared" si="89"/>
        <v>100.525432428</v>
      </c>
      <c r="Y234" s="464">
        <f t="shared" si="90"/>
        <v>69.352672544000001</v>
      </c>
      <c r="Z234" s="478">
        <f t="shared" si="91"/>
        <v>17.595024860000002</v>
      </c>
      <c r="AA234" s="461">
        <f t="shared" si="92"/>
        <v>408.156967404</v>
      </c>
      <c r="AB234" s="430">
        <f t="shared" si="93"/>
        <v>9.4393378215541168E-2</v>
      </c>
      <c r="AC234" s="454">
        <f t="shared" si="94"/>
        <v>98.7166320938463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18.497822455000001</v>
      </c>
      <c r="V235" s="459">
        <f t="shared" si="87"/>
        <v>82.653853799999993</v>
      </c>
      <c r="W235" s="460">
        <f t="shared" si="88"/>
        <v>175.66247470000002</v>
      </c>
      <c r="X235" s="464">
        <f t="shared" si="89"/>
        <v>155.61595149199999</v>
      </c>
      <c r="Y235" s="464">
        <f t="shared" si="90"/>
        <v>111.358223552</v>
      </c>
      <c r="Z235" s="478">
        <f t="shared" si="91"/>
        <v>12.814461939999999</v>
      </c>
      <c r="AA235" s="461">
        <f t="shared" si="92"/>
        <v>556.602787939</v>
      </c>
      <c r="AB235" s="430">
        <f t="shared" si="93"/>
        <v>0.12872404901456985</v>
      </c>
      <c r="AC235" s="454">
        <f t="shared" si="94"/>
        <v>93.250307458674385</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19.903690979</v>
      </c>
      <c r="V236" s="475">
        <f t="shared" si="87"/>
        <v>69.801820327999991</v>
      </c>
      <c r="W236" s="460">
        <f t="shared" si="88"/>
        <v>164.15498452</v>
      </c>
      <c r="X236" s="476">
        <f t="shared" si="89"/>
        <v>129.68415629399999</v>
      </c>
      <c r="Y236" s="476">
        <f t="shared" si="90"/>
        <v>91.138346544000001</v>
      </c>
      <c r="Z236" s="478">
        <f t="shared" si="91"/>
        <v>38.239766879999998</v>
      </c>
      <c r="AA236" s="465">
        <f t="shared" si="92"/>
        <v>512.92276554500006</v>
      </c>
      <c r="AB236" s="429">
        <f t="shared" si="93"/>
        <v>0.11862228620374654</v>
      </c>
      <c r="AC236" s="454">
        <f t="shared" si="94"/>
        <v>97.936369005492821</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9.8573593729999995</v>
      </c>
      <c r="V237" s="475">
        <f t="shared" si="87"/>
        <v>31.768126847999998</v>
      </c>
      <c r="W237" s="460">
        <f t="shared" si="88"/>
        <v>74.967025124999992</v>
      </c>
      <c r="X237" s="476">
        <f t="shared" si="89"/>
        <v>58.781969807999999</v>
      </c>
      <c r="Y237" s="476">
        <f t="shared" si="90"/>
        <v>40.489248576000001</v>
      </c>
      <c r="Z237" s="478">
        <f t="shared" si="91"/>
        <v>14.335436639999999</v>
      </c>
      <c r="AA237" s="465">
        <f t="shared" si="92"/>
        <v>230.19916636999997</v>
      </c>
      <c r="AB237" s="429">
        <f t="shared" si="93"/>
        <v>5.3237550039315441E-2</v>
      </c>
      <c r="AC237" s="454">
        <f t="shared" si="94"/>
        <v>97.500306934040054</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8.8335561449999993</v>
      </c>
      <c r="V238" s="475">
        <f t="shared" si="87"/>
        <v>31.202833183999996</v>
      </c>
      <c r="W238" s="460">
        <f t="shared" si="88"/>
        <v>68.498995899000008</v>
      </c>
      <c r="X238" s="476">
        <f t="shared" si="89"/>
        <v>56.037101354000001</v>
      </c>
      <c r="Y238" s="476">
        <f t="shared" si="90"/>
        <v>39.691867576</v>
      </c>
      <c r="Z238" s="478">
        <f t="shared" si="91"/>
        <v>16.818498200000001</v>
      </c>
      <c r="AA238" s="465">
        <f t="shared" si="92"/>
        <v>221.082852358</v>
      </c>
      <c r="AB238" s="429">
        <f t="shared" si="93"/>
        <v>5.1129244301110086E-2</v>
      </c>
      <c r="AC238" s="454">
        <f t="shared" si="94"/>
        <v>97.338552225609249</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1.212775672</v>
      </c>
      <c r="V239" s="475">
        <f t="shared" si="87"/>
        <v>6.830860296</v>
      </c>
      <c r="W239" s="460">
        <f t="shared" si="88"/>
        <v>20.688964898999998</v>
      </c>
      <c r="X239" s="476">
        <f t="shared" si="89"/>
        <v>14.865085131999999</v>
      </c>
      <c r="Y239" s="476">
        <f t="shared" si="90"/>
        <v>10.957231055999999</v>
      </c>
      <c r="Z239" s="478">
        <f t="shared" si="91"/>
        <v>7.0858320400000006</v>
      </c>
      <c r="AA239" s="465">
        <f t="shared" si="92"/>
        <v>61.640749094999997</v>
      </c>
      <c r="AB239" s="429">
        <f t="shared" si="93"/>
        <v>1.4255492390148011E-2</v>
      </c>
      <c r="AC239" s="454">
        <f t="shared" si="94"/>
        <v>101.88228325440667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25.504864484999999</v>
      </c>
      <c r="V240" s="475">
        <f t="shared" si="87"/>
        <v>116.41477026400001</v>
      </c>
      <c r="W240" s="460">
        <f t="shared" si="88"/>
        <v>198.388612435</v>
      </c>
      <c r="X240" s="476">
        <f t="shared" si="89"/>
        <v>150.77663291600001</v>
      </c>
      <c r="Y240" s="476">
        <f t="shared" si="90"/>
        <v>91.670293543999989</v>
      </c>
      <c r="Z240" s="478">
        <f t="shared" si="91"/>
        <v>42.790371960000002</v>
      </c>
      <c r="AA240" s="465">
        <f t="shared" si="92"/>
        <v>625.54554560400004</v>
      </c>
      <c r="AB240" s="429">
        <f t="shared" si="93"/>
        <v>0.14466825754024051</v>
      </c>
      <c r="AC240" s="454">
        <f t="shared" si="94"/>
        <v>103.15464981284426</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15.466916542000002</v>
      </c>
      <c r="V243" s="475">
        <f t="shared" si="87"/>
        <v>48.307402936000003</v>
      </c>
      <c r="W243" s="460">
        <f t="shared" si="88"/>
        <v>84.747831981000004</v>
      </c>
      <c r="X243" s="476">
        <f t="shared" si="89"/>
        <v>48.909111492000001</v>
      </c>
      <c r="Y243" s="476">
        <f t="shared" si="90"/>
        <v>30.387184447999999</v>
      </c>
      <c r="Z243" s="478">
        <f t="shared" si="91"/>
        <v>24.524128440000002</v>
      </c>
      <c r="AA243" s="465">
        <f t="shared" si="92"/>
        <v>252.34257583900001</v>
      </c>
      <c r="AB243" s="429">
        <f t="shared" si="93"/>
        <v>5.8358597557585573E-2</v>
      </c>
      <c r="AC243" s="454">
        <f t="shared" si="94"/>
        <v>108.53413932541753</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31.260444203999999</v>
      </c>
      <c r="V244" s="475">
        <f t="shared" si="87"/>
        <v>122.42628451200001</v>
      </c>
      <c r="W244" s="460">
        <f t="shared" si="88"/>
        <v>215.749097328</v>
      </c>
      <c r="X244" s="476">
        <f t="shared" si="89"/>
        <v>151.31829293599998</v>
      </c>
      <c r="Y244" s="476">
        <f t="shared" si="90"/>
        <v>91.411797680000006</v>
      </c>
      <c r="Z244" s="478">
        <f t="shared" si="91"/>
        <v>43.737546720000005</v>
      </c>
      <c r="AA244" s="465">
        <f t="shared" si="92"/>
        <v>655.90346337999995</v>
      </c>
      <c r="AB244" s="429">
        <f t="shared" si="93"/>
        <v>0.15168905258556892</v>
      </c>
      <c r="AC244" s="454">
        <f t="shared" si="94"/>
        <v>104.21391007620602</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11.095462852000001</v>
      </c>
      <c r="V245" s="450">
        <f t="shared" si="87"/>
        <v>39.499416439999997</v>
      </c>
      <c r="W245" s="451">
        <f t="shared" si="88"/>
        <v>66.280176652999998</v>
      </c>
      <c r="X245" s="456">
        <f t="shared" si="89"/>
        <v>39.610299619999999</v>
      </c>
      <c r="Y245" s="456">
        <f t="shared" si="90"/>
        <v>20.650526824</v>
      </c>
      <c r="Z245" s="487">
        <f t="shared" si="91"/>
        <v>17.850662060000001</v>
      </c>
      <c r="AA245" s="457">
        <f t="shared" si="92"/>
        <v>194.98654444899998</v>
      </c>
      <c r="AB245" s="522">
        <f t="shared" si="93"/>
        <v>4.5094020455365397E-2</v>
      </c>
      <c r="AC245" s="523">
        <f t="shared" si="94"/>
        <v>111.36486719103583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3.4754635009999997</v>
      </c>
      <c r="V246" s="459">
        <f t="shared" si="87"/>
        <v>10.031188128</v>
      </c>
      <c r="W246" s="460">
        <f t="shared" si="88"/>
        <v>18.500185286000001</v>
      </c>
      <c r="X246" s="464">
        <f t="shared" si="89"/>
        <v>9.5332747800000011</v>
      </c>
      <c r="Y246" s="464">
        <f t="shared" si="90"/>
        <v>6.3688243920000005</v>
      </c>
      <c r="Z246" s="478">
        <f t="shared" si="91"/>
        <v>5.9110206399999994</v>
      </c>
      <c r="AA246" s="465">
        <f t="shared" si="92"/>
        <v>53.819956726999997</v>
      </c>
      <c r="AB246" s="429">
        <f t="shared" si="93"/>
        <v>1.2446798503006475E-2</v>
      </c>
      <c r="AC246" s="524">
        <f t="shared" si="94"/>
        <v>109.88896083264004</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4.0886856270000003</v>
      </c>
      <c r="V247" s="459">
        <f t="shared" si="87"/>
        <v>15.275697632</v>
      </c>
      <c r="W247" s="460">
        <f t="shared" si="88"/>
        <v>24.748887731</v>
      </c>
      <c r="X247" s="464">
        <f t="shared" si="89"/>
        <v>12.889235193999999</v>
      </c>
      <c r="Y247" s="464">
        <f t="shared" si="90"/>
        <v>9.9425932400000008</v>
      </c>
      <c r="Z247" s="478">
        <f t="shared" si="91"/>
        <v>7.7779097200000002</v>
      </c>
      <c r="AA247" s="465">
        <f t="shared" si="92"/>
        <v>74.723009144000002</v>
      </c>
      <c r="AB247" s="429">
        <f t="shared" si="93"/>
        <v>1.728099193894542E-2</v>
      </c>
      <c r="AC247" s="524">
        <f t="shared" si="94"/>
        <v>108.55080032330842</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38.235927808</v>
      </c>
      <c r="V249" s="475">
        <f t="shared" si="87"/>
        <v>138.47091257599999</v>
      </c>
      <c r="W249" s="460">
        <f t="shared" si="88"/>
        <v>249.02044822999997</v>
      </c>
      <c r="X249" s="476">
        <f t="shared" si="89"/>
        <v>180.50037826400001</v>
      </c>
      <c r="Y249" s="476">
        <f t="shared" si="90"/>
        <v>110.44248455200001</v>
      </c>
      <c r="Z249" s="478">
        <f t="shared" si="91"/>
        <v>43.921288180000005</v>
      </c>
      <c r="AA249" s="465">
        <f t="shared" si="92"/>
        <v>760.59143960999995</v>
      </c>
      <c r="AB249" s="429">
        <f t="shared" si="93"/>
        <v>0.17589996290703053</v>
      </c>
      <c r="AC249" s="454">
        <f t="shared" si="94"/>
        <v>102.31903473510408</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112.33564778500001</v>
      </c>
      <c r="V250" s="475">
        <f t="shared" si="87"/>
        <v>475.243250832</v>
      </c>
      <c r="W250" s="460">
        <f t="shared" si="88"/>
        <v>866.59777105699993</v>
      </c>
      <c r="X250" s="476">
        <f t="shared" si="89"/>
        <v>709.16576761400006</v>
      </c>
      <c r="Y250" s="476">
        <f t="shared" si="90"/>
        <v>445.20507315200001</v>
      </c>
      <c r="Z250" s="478">
        <f t="shared" si="91"/>
        <v>85.08290602000001</v>
      </c>
      <c r="AA250" s="465">
        <f t="shared" si="92"/>
        <v>2693.6304164599997</v>
      </c>
      <c r="AB250" s="429">
        <f t="shared" si="93"/>
        <v>0.62294875496299718</v>
      </c>
      <c r="AC250" s="454">
        <f t="shared" si="94"/>
        <v>98.322652074741228</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42.452344394999997</v>
      </c>
      <c r="V251" s="475">
        <f t="shared" si="87"/>
        <v>184.97603716799998</v>
      </c>
      <c r="W251" s="460">
        <f t="shared" si="88"/>
        <v>321.86128297499999</v>
      </c>
      <c r="X251" s="476">
        <f t="shared" si="89"/>
        <v>268.32804189000001</v>
      </c>
      <c r="Y251" s="476">
        <f t="shared" si="90"/>
        <v>179.455635304</v>
      </c>
      <c r="Z251" s="478">
        <f t="shared" si="91"/>
        <v>36.492102499999994</v>
      </c>
      <c r="AA251" s="465">
        <f t="shared" si="92"/>
        <v>1033.5654442319999</v>
      </c>
      <c r="AB251" s="429">
        <f t="shared" si="93"/>
        <v>0.23902993622386676</v>
      </c>
      <c r="AC251" s="454">
        <f t="shared" si="94"/>
        <v>97.209734661626584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9.8918409930000006</v>
      </c>
      <c r="V252" s="475">
        <f t="shared" si="87"/>
        <v>38.071239040000002</v>
      </c>
      <c r="W252" s="460">
        <f t="shared" si="88"/>
        <v>65.773710488999996</v>
      </c>
      <c r="X252" s="476">
        <f t="shared" si="89"/>
        <v>50.680488316000002</v>
      </c>
      <c r="Y252" s="476">
        <f t="shared" si="90"/>
        <v>28.393964679999996</v>
      </c>
      <c r="Z252" s="478">
        <f t="shared" si="91"/>
        <v>13.841561299999999</v>
      </c>
      <c r="AA252" s="465">
        <f t="shared" si="92"/>
        <v>206.65280481800002</v>
      </c>
      <c r="AB252" s="429">
        <f t="shared" si="93"/>
        <v>4.779204551757632E-2</v>
      </c>
      <c r="AC252" s="454">
        <f t="shared" si="94"/>
        <v>103.4850747231043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51.005736005999999</v>
      </c>
      <c r="V253" s="475">
        <f t="shared" si="87"/>
        <v>216.49451096800001</v>
      </c>
      <c r="W253" s="460">
        <f t="shared" si="88"/>
        <v>397.14517564999994</v>
      </c>
      <c r="X253" s="476">
        <f t="shared" si="89"/>
        <v>331.93484553999997</v>
      </c>
      <c r="Y253" s="476">
        <f t="shared" si="90"/>
        <v>204.00323855199997</v>
      </c>
      <c r="Z253" s="478">
        <f t="shared" si="91"/>
        <v>34.241938079999997</v>
      </c>
      <c r="AA253" s="465">
        <f t="shared" si="92"/>
        <v>1234.8254447959998</v>
      </c>
      <c r="AB253" s="429">
        <f t="shared" si="93"/>
        <v>0.28557480221924142</v>
      </c>
      <c r="AC253" s="454">
        <f t="shared" si="94"/>
        <v>98.037549370386543</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22.1004565</v>
      </c>
      <c r="V255" s="475">
        <f t="shared" si="87"/>
        <v>95.419626008000009</v>
      </c>
      <c r="W255" s="460">
        <f t="shared" si="88"/>
        <v>168.56272788800001</v>
      </c>
      <c r="X255" s="476">
        <f t="shared" si="89"/>
        <v>122.33339453399999</v>
      </c>
      <c r="Y255" s="476">
        <f t="shared" si="90"/>
        <v>72.866801576</v>
      </c>
      <c r="Z255" s="478">
        <f t="shared" si="91"/>
        <v>29.904173459999999</v>
      </c>
      <c r="AA255" s="465">
        <f t="shared" si="92"/>
        <v>511.18717996599997</v>
      </c>
      <c r="AB255" s="429">
        <f t="shared" si="93"/>
        <v>0.1182209019347826</v>
      </c>
      <c r="AC255" s="454">
        <f t="shared" si="94"/>
        <v>103.6635850867733</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30.446950584</v>
      </c>
      <c r="V256" s="475">
        <f t="shared" si="87"/>
        <v>122.908270128</v>
      </c>
      <c r="W256" s="460">
        <f t="shared" si="88"/>
        <v>224.73518465499998</v>
      </c>
      <c r="X256" s="476">
        <f t="shared" si="89"/>
        <v>170.56716815199999</v>
      </c>
      <c r="Y256" s="476">
        <f t="shared" si="90"/>
        <v>102.953228552</v>
      </c>
      <c r="Z256" s="478">
        <f t="shared" si="91"/>
        <v>42.42860048</v>
      </c>
      <c r="AA256" s="465">
        <f t="shared" si="92"/>
        <v>694.03940255100008</v>
      </c>
      <c r="AB256" s="429">
        <f t="shared" si="93"/>
        <v>0.16050864998866793</v>
      </c>
      <c r="AC256" s="454">
        <f t="shared" si="94"/>
        <v>102.17326110277784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17.584729872</v>
      </c>
      <c r="V257" s="475">
        <f t="shared" si="87"/>
        <v>75.365944600000006</v>
      </c>
      <c r="W257" s="460">
        <f t="shared" si="88"/>
        <v>138.35999473500001</v>
      </c>
      <c r="X257" s="476">
        <f t="shared" si="89"/>
        <v>104.984565418</v>
      </c>
      <c r="Y257" s="476">
        <f t="shared" si="90"/>
        <v>65.744503183999996</v>
      </c>
      <c r="Z257" s="478">
        <f t="shared" si="91"/>
        <v>20.647685940000002</v>
      </c>
      <c r="AA257" s="465">
        <f t="shared" si="92"/>
        <v>422.687423749</v>
      </c>
      <c r="AB257" s="429">
        <f t="shared" si="93"/>
        <v>9.7753798276827009E-2</v>
      </c>
      <c r="AC257" s="454">
        <f t="shared" si="94"/>
        <v>101.02079636683253</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4.0091377829999999</v>
      </c>
      <c r="V258" s="475">
        <f t="shared" si="87"/>
        <v>14.314534592000001</v>
      </c>
      <c r="W258" s="460">
        <f t="shared" si="88"/>
        <v>30.809814059000001</v>
      </c>
      <c r="X258" s="476">
        <f t="shared" si="89"/>
        <v>22.735637528000002</v>
      </c>
      <c r="Y258" s="476">
        <f t="shared" si="90"/>
        <v>12.572572408000001</v>
      </c>
      <c r="Z258" s="478">
        <f t="shared" si="91"/>
        <v>6.5978855599999999</v>
      </c>
      <c r="AA258" s="465">
        <f t="shared" si="92"/>
        <v>91.039581929999997</v>
      </c>
      <c r="AB258" s="429">
        <f t="shared" si="93"/>
        <v>2.1054482407493063E-2</v>
      </c>
      <c r="AC258" s="454">
        <f t="shared" si="94"/>
        <v>104.09967357114897</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4.6303080680000006</v>
      </c>
      <c r="V259" s="475">
        <f t="shared" si="87"/>
        <v>13.887011256000001</v>
      </c>
      <c r="W259" s="460">
        <f t="shared" si="88"/>
        <v>24.877716802999998</v>
      </c>
      <c r="X259" s="476">
        <f t="shared" si="89"/>
        <v>15.885087614</v>
      </c>
      <c r="Y259" s="476">
        <f t="shared" si="90"/>
        <v>9.5996837199999998</v>
      </c>
      <c r="Z259" s="478">
        <f t="shared" si="91"/>
        <v>5.7878837800000005</v>
      </c>
      <c r="AA259" s="465">
        <f t="shared" si="92"/>
        <v>74.667691241</v>
      </c>
      <c r="AB259" s="429">
        <f t="shared" si="93"/>
        <v>1.7268198714384828E-2</v>
      </c>
      <c r="AC259" s="454">
        <f t="shared" si="94"/>
        <v>105.39415958520647</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0.96404739499999992</v>
      </c>
      <c r="V260" s="475">
        <f t="shared" si="87"/>
        <v>4.5957240400000003</v>
      </c>
      <c r="W260" s="460">
        <f t="shared" si="88"/>
        <v>9.4354205249999996</v>
      </c>
      <c r="X260" s="476">
        <f t="shared" si="89"/>
        <v>7.0236320440000002</v>
      </c>
      <c r="Y260" s="476">
        <f t="shared" si="90"/>
        <v>4.2654662800000001</v>
      </c>
      <c r="Z260" s="478">
        <f t="shared" si="91"/>
        <v>0.94152449999999999</v>
      </c>
      <c r="AA260" s="465">
        <f t="shared" si="92"/>
        <v>27.225814784000001</v>
      </c>
      <c r="AB260" s="429">
        <f t="shared" si="93"/>
        <v>6.2964419019426463E-3</v>
      </c>
      <c r="AC260" s="454">
        <f t="shared" si="94"/>
        <v>101.2377044916727</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107.059314265</v>
      </c>
      <c r="V262" s="475">
        <f t="shared" si="87"/>
        <v>407.80321968000004</v>
      </c>
      <c r="W262" s="460">
        <f t="shared" si="88"/>
        <v>718.18364823000002</v>
      </c>
      <c r="X262" s="476">
        <f t="shared" si="89"/>
        <v>533.86551813799997</v>
      </c>
      <c r="Y262" s="476">
        <f t="shared" si="90"/>
        <v>315.35570920800001</v>
      </c>
      <c r="Z262" s="478">
        <f t="shared" si="91"/>
        <v>73.344452439999998</v>
      </c>
      <c r="AA262" s="465">
        <f t="shared" si="92"/>
        <v>2155.6118619610002</v>
      </c>
      <c r="AB262" s="429">
        <f t="shared" si="93"/>
        <v>0.49852263227590199</v>
      </c>
      <c r="AC262" s="454">
        <f t="shared" si="94"/>
        <v>101.37057317831662</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156.16250188399999</v>
      </c>
      <c r="V263" s="475">
        <f t="shared" si="87"/>
        <v>639.807601664</v>
      </c>
      <c r="W263" s="460">
        <f t="shared" si="88"/>
        <v>1113.549911075</v>
      </c>
      <c r="X263" s="476">
        <f t="shared" si="89"/>
        <v>869.077885584</v>
      </c>
      <c r="Y263" s="476">
        <f t="shared" si="90"/>
        <v>546.35449988799996</v>
      </c>
      <c r="Z263" s="478">
        <f t="shared" si="91"/>
        <v>109.09955825999999</v>
      </c>
      <c r="AA263" s="465">
        <f t="shared" si="92"/>
        <v>3434.0519583549994</v>
      </c>
      <c r="AB263" s="429">
        <f t="shared" si="93"/>
        <v>0.7941840791755318</v>
      </c>
      <c r="AC263" s="454">
        <f t="shared" si="94"/>
        <v>99.387604589680052</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171.98849611599999</v>
      </c>
      <c r="V264" s="475">
        <f t="shared" si="87"/>
        <v>692.4668782</v>
      </c>
      <c r="W264" s="460">
        <f t="shared" si="88"/>
        <v>1171.471995828</v>
      </c>
      <c r="X264" s="476">
        <f t="shared" si="89"/>
        <v>879.37593527599995</v>
      </c>
      <c r="Y264" s="476">
        <f t="shared" si="90"/>
        <v>539.71961534399998</v>
      </c>
      <c r="Z264" s="478">
        <f t="shared" si="91"/>
        <v>113.79630444</v>
      </c>
      <c r="AA264" s="465">
        <f t="shared" si="92"/>
        <v>3568.8192252039998</v>
      </c>
      <c r="AB264" s="429">
        <f t="shared" si="93"/>
        <v>0.82535134717946346</v>
      </c>
      <c r="AC264" s="454">
        <f t="shared" si="94"/>
        <v>100.7146432211434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102.913924287</v>
      </c>
      <c r="V265" s="475">
        <f t="shared" ref="V265:V328" si="109">IFERROR(V$5*I265,"")</f>
        <v>387.00088400800001</v>
      </c>
      <c r="W265" s="460">
        <f t="shared" ref="W265:W328" si="110">IFERROR(W$5*K265,"")</f>
        <v>708.00684742999999</v>
      </c>
      <c r="X265" s="476">
        <f t="shared" ref="X265:X328" si="111">IFERROR(X$5*M265,"")</f>
        <v>585.97579371399991</v>
      </c>
      <c r="Y265" s="476">
        <f t="shared" ref="Y265:Y328" si="112">IFERROR(Y$5*O265,"")</f>
        <v>379.75114699199997</v>
      </c>
      <c r="Z265" s="478">
        <f t="shared" ref="Z265:Z328" si="113">IFERROR(Z$5*Q265,"")</f>
        <v>83.006305619999992</v>
      </c>
      <c r="AA265" s="465">
        <f t="shared" ref="AA265:AA328" si="114">IFERROR(SUM(U265:Z265),"")</f>
        <v>2246.6549020510001</v>
      </c>
      <c r="AB265" s="429">
        <f t="shared" ref="AB265:AB328" si="115">IF(OR(AA265="", AA265=0), "", AA265/$AA$5)</f>
        <v>0.51957791444287704</v>
      </c>
      <c r="AC265" s="454">
        <f t="shared" ref="AC265:AC328" si="116">IF(OR(AB265="", AB265=0), "", IF(AN265&gt;0, AB265/AN265*100, ""))</f>
        <v>97.347599056115001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29.393018454999996</v>
      </c>
      <c r="V266" s="475">
        <f t="shared" si="109"/>
        <v>112.083401904</v>
      </c>
      <c r="W266" s="460">
        <f t="shared" si="110"/>
        <v>192.03542717699997</v>
      </c>
      <c r="X266" s="476">
        <f t="shared" si="111"/>
        <v>134.476680534</v>
      </c>
      <c r="Y266" s="476">
        <f t="shared" si="112"/>
        <v>83.53548811200001</v>
      </c>
      <c r="Z266" s="478">
        <f t="shared" si="113"/>
        <v>33.88584024</v>
      </c>
      <c r="AA266" s="465">
        <f t="shared" si="114"/>
        <v>585.40985642200008</v>
      </c>
      <c r="AB266" s="429">
        <f t="shared" si="115"/>
        <v>0.13538618326133212</v>
      </c>
      <c r="AC266" s="454">
        <f t="shared" si="116"/>
        <v>103.19186247660228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24.918829287000001</v>
      </c>
      <c r="V267" s="475">
        <f t="shared" si="109"/>
        <v>94.434423592000002</v>
      </c>
      <c r="W267" s="460">
        <f t="shared" si="110"/>
        <v>161.363676736</v>
      </c>
      <c r="X267" s="476">
        <f t="shared" si="111"/>
        <v>129.44952243</v>
      </c>
      <c r="Y267" s="476">
        <f t="shared" si="112"/>
        <v>83.460207776000004</v>
      </c>
      <c r="Z267" s="478">
        <f t="shared" si="113"/>
        <v>17.60000368</v>
      </c>
      <c r="AA267" s="465">
        <f t="shared" si="114"/>
        <v>511.22666350100002</v>
      </c>
      <c r="AB267" s="429">
        <f t="shared" si="115"/>
        <v>0.11823003318709528</v>
      </c>
      <c r="AC267" s="454">
        <f t="shared" si="116"/>
        <v>98.22395236044315</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26.458067113000002</v>
      </c>
      <c r="V269" s="475">
        <f t="shared" si="109"/>
        <v>97.087500063999997</v>
      </c>
      <c r="W269" s="460">
        <f t="shared" si="110"/>
        <v>178.04515031600002</v>
      </c>
      <c r="X269" s="476">
        <f t="shared" si="111"/>
        <v>146.52335367200001</v>
      </c>
      <c r="Y269" s="476">
        <f t="shared" si="112"/>
        <v>82.662788927999998</v>
      </c>
      <c r="Z269" s="478">
        <f t="shared" si="113"/>
        <v>22.80627118</v>
      </c>
      <c r="AA269" s="465">
        <f t="shared" si="114"/>
        <v>553.58313127300005</v>
      </c>
      <c r="AB269" s="429">
        <f t="shared" si="115"/>
        <v>0.12802570103445884</v>
      </c>
      <c r="AC269" s="454">
        <f t="shared" si="116"/>
        <v>100.10883704277748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82.75955307000001</v>
      </c>
      <c r="V270" s="475">
        <f t="shared" si="109"/>
        <v>365.03920340799999</v>
      </c>
      <c r="W270" s="460">
        <f t="shared" si="110"/>
        <v>686.32479283199996</v>
      </c>
      <c r="X270" s="476">
        <f t="shared" si="111"/>
        <v>588.73234884999999</v>
      </c>
      <c r="Y270" s="476">
        <f t="shared" si="112"/>
        <v>381.313772056</v>
      </c>
      <c r="Z270" s="478">
        <f t="shared" si="113"/>
        <v>73.481696959999994</v>
      </c>
      <c r="AA270" s="465">
        <f t="shared" si="114"/>
        <v>2177.6513671759999</v>
      </c>
      <c r="AB270" s="429">
        <f t="shared" si="115"/>
        <v>0.50361965013320997</v>
      </c>
      <c r="AC270" s="454">
        <f t="shared" si="116"/>
        <v>96.855552391438678</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81.954128722999997</v>
      </c>
      <c r="V271" s="475">
        <f t="shared" si="109"/>
        <v>377.064720384</v>
      </c>
      <c r="W271" s="460">
        <f t="shared" si="110"/>
        <v>685.67469594600004</v>
      </c>
      <c r="X271" s="476">
        <f t="shared" si="111"/>
        <v>562.91919603399992</v>
      </c>
      <c r="Y271" s="476">
        <f t="shared" si="112"/>
        <v>360.62370004799999</v>
      </c>
      <c r="Z271" s="478">
        <f t="shared" si="113"/>
        <v>81.691221920000004</v>
      </c>
      <c r="AA271" s="465">
        <f t="shared" si="114"/>
        <v>2149.9276630549998</v>
      </c>
      <c r="AB271" s="429">
        <f t="shared" si="115"/>
        <v>0.49720806268617018</v>
      </c>
      <c r="AC271" s="454">
        <f t="shared" si="116"/>
        <v>98.514484432951505</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34.537223564000001</v>
      </c>
      <c r="V272" s="475">
        <f t="shared" si="109"/>
        <v>134.82830851199998</v>
      </c>
      <c r="W272" s="460">
        <f t="shared" si="110"/>
        <v>296.06117364300002</v>
      </c>
      <c r="X272" s="476">
        <f t="shared" si="111"/>
        <v>283.36229447599999</v>
      </c>
      <c r="Y272" s="476">
        <f t="shared" si="112"/>
        <v>205.11422343199999</v>
      </c>
      <c r="Z272" s="478">
        <f t="shared" si="113"/>
        <v>32.182041920000003</v>
      </c>
      <c r="AA272" s="465">
        <f t="shared" si="114"/>
        <v>986.08526554699995</v>
      </c>
      <c r="AB272" s="429">
        <f t="shared" si="115"/>
        <v>0.2280493213568455</v>
      </c>
      <c r="AC272" s="454">
        <f t="shared" si="116"/>
        <v>91.5246148959924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22.910265427000002</v>
      </c>
      <c r="V273" s="475">
        <f t="shared" si="109"/>
        <v>86.791095175999999</v>
      </c>
      <c r="W273" s="460">
        <f t="shared" si="110"/>
        <v>163.739243351</v>
      </c>
      <c r="X273" s="476">
        <f t="shared" si="111"/>
        <v>113.39261754399999</v>
      </c>
      <c r="Y273" s="476">
        <f t="shared" si="112"/>
        <v>69.938455336000004</v>
      </c>
      <c r="Z273" s="478">
        <f t="shared" si="113"/>
        <v>41.100080140000003</v>
      </c>
      <c r="AA273" s="465">
        <f t="shared" si="114"/>
        <v>497.87175697399994</v>
      </c>
      <c r="AB273" s="429">
        <f t="shared" si="115"/>
        <v>0.11514147941119332</v>
      </c>
      <c r="AC273" s="454">
        <f t="shared" si="116"/>
        <v>104.68944359938475</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9.3663016050000003</v>
      </c>
      <c r="V274" s="475">
        <f t="shared" si="109"/>
        <v>36.562042663999996</v>
      </c>
      <c r="W274" s="460">
        <f t="shared" si="110"/>
        <v>69.850006331000003</v>
      </c>
      <c r="X274" s="476">
        <f t="shared" si="111"/>
        <v>56.496719806000002</v>
      </c>
      <c r="Y274" s="476">
        <f t="shared" si="112"/>
        <v>39.696284503999998</v>
      </c>
      <c r="Z274" s="478">
        <f t="shared" si="113"/>
        <v>12.057407739999999</v>
      </c>
      <c r="AA274" s="465">
        <f t="shared" si="114"/>
        <v>224.02876265</v>
      </c>
      <c r="AB274" s="429">
        <f t="shared" si="115"/>
        <v>5.1810537153098982E-2</v>
      </c>
      <c r="AC274" s="454">
        <f t="shared" si="116"/>
        <v>97.239071041780178</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6.7230322320000004</v>
      </c>
      <c r="V276" s="475">
        <f t="shared" si="109"/>
        <v>21.060509704000001</v>
      </c>
      <c r="W276" s="460">
        <f t="shared" si="110"/>
        <v>36.219501459</v>
      </c>
      <c r="X276" s="476">
        <f t="shared" si="111"/>
        <v>22.950910084</v>
      </c>
      <c r="Y276" s="476">
        <f t="shared" si="112"/>
        <v>13.178054752</v>
      </c>
      <c r="Z276" s="478">
        <f t="shared" si="113"/>
        <v>8.2008519599999996</v>
      </c>
      <c r="AA276" s="465">
        <f t="shared" si="114"/>
        <v>108.33286019099999</v>
      </c>
      <c r="AB276" s="429">
        <f t="shared" si="115"/>
        <v>2.505385295814061E-2</v>
      </c>
      <c r="AC276" s="454">
        <f t="shared" si="116"/>
        <v>106.66345870103788</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107.96962586799999</v>
      </c>
      <c r="V277" s="475">
        <f t="shared" si="109"/>
        <v>455.24270506399995</v>
      </c>
      <c r="W277" s="460">
        <f t="shared" si="110"/>
        <v>781.44450715099993</v>
      </c>
      <c r="X277" s="476">
        <f t="shared" si="111"/>
        <v>618.68428150600005</v>
      </c>
      <c r="Y277" s="476">
        <f t="shared" si="112"/>
        <v>391.48049916000002</v>
      </c>
      <c r="Z277" s="478">
        <f t="shared" si="113"/>
        <v>69.499098899999993</v>
      </c>
      <c r="AA277" s="465">
        <f t="shared" si="114"/>
        <v>2424.3207176489996</v>
      </c>
      <c r="AB277" s="429">
        <f t="shared" si="115"/>
        <v>0.5606662159225253</v>
      </c>
      <c r="AC277" s="454">
        <f t="shared" si="116"/>
        <v>98.943638943337504</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120.450390441</v>
      </c>
      <c r="V278" s="475">
        <f t="shared" si="109"/>
        <v>487.55810964</v>
      </c>
      <c r="W278" s="460">
        <f t="shared" si="110"/>
        <v>813.17961374000004</v>
      </c>
      <c r="X278" s="476">
        <f t="shared" si="111"/>
        <v>625.120086754</v>
      </c>
      <c r="Y278" s="476">
        <f t="shared" si="112"/>
        <v>383.22091019999999</v>
      </c>
      <c r="Z278" s="478">
        <f t="shared" si="113"/>
        <v>69.264319180000001</v>
      </c>
      <c r="AA278" s="465">
        <f t="shared" si="114"/>
        <v>2498.7934299550002</v>
      </c>
      <c r="AB278" s="429">
        <f t="shared" si="115"/>
        <v>0.577889322376272</v>
      </c>
      <c r="AC278" s="454">
        <f t="shared" si="116"/>
        <v>100.05625038770691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33.042949415999999</v>
      </c>
      <c r="V279" s="475">
        <f t="shared" si="109"/>
        <v>119.18041420000002</v>
      </c>
      <c r="W279" s="460">
        <f t="shared" si="110"/>
        <v>209.94105754099999</v>
      </c>
      <c r="X279" s="476">
        <f t="shared" si="111"/>
        <v>181.703643414</v>
      </c>
      <c r="Y279" s="476">
        <f t="shared" si="112"/>
        <v>120.630582496</v>
      </c>
      <c r="Z279" s="478">
        <f t="shared" si="113"/>
        <v>23.299673040000002</v>
      </c>
      <c r="AA279" s="465">
        <f t="shared" si="114"/>
        <v>687.798320107</v>
      </c>
      <c r="AB279" s="429">
        <f t="shared" si="115"/>
        <v>0.15906529142160036</v>
      </c>
      <c r="AC279" s="454">
        <f t="shared" si="116"/>
        <v>95.771355225420336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7.265103892</v>
      </c>
      <c r="V280" s="475">
        <f t="shared" si="109"/>
        <v>26.350796528</v>
      </c>
      <c r="W280" s="460">
        <f t="shared" si="110"/>
        <v>44.604094625999998</v>
      </c>
      <c r="X280" s="476">
        <f t="shared" si="111"/>
        <v>26.269658354000001</v>
      </c>
      <c r="Y280" s="476">
        <f t="shared" si="112"/>
        <v>17.359414808</v>
      </c>
      <c r="Z280" s="478">
        <f t="shared" si="113"/>
        <v>7.1908341399999998</v>
      </c>
      <c r="AA280" s="465">
        <f t="shared" si="114"/>
        <v>129.039902348</v>
      </c>
      <c r="AB280" s="429">
        <f t="shared" si="115"/>
        <v>2.9842715621646622E-2</v>
      </c>
      <c r="AC280" s="454">
        <f t="shared" si="116"/>
        <v>105.57510354535033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202.80390144099999</v>
      </c>
      <c r="V283" s="475">
        <f t="shared" si="109"/>
        <v>792.26497158400002</v>
      </c>
      <c r="W283" s="460">
        <f t="shared" si="110"/>
        <v>1361.7065672799999</v>
      </c>
      <c r="X283" s="476">
        <f t="shared" si="111"/>
        <v>1052.6872350399999</v>
      </c>
      <c r="Y283" s="476">
        <f t="shared" si="112"/>
        <v>648.16942859199992</v>
      </c>
      <c r="Z283" s="478">
        <f t="shared" si="113"/>
        <v>138.91711862</v>
      </c>
      <c r="AA283" s="465">
        <f t="shared" si="114"/>
        <v>4196.5492225569997</v>
      </c>
      <c r="AB283" s="429">
        <f t="shared" si="115"/>
        <v>0.97052479707608685</v>
      </c>
      <c r="AC283" s="454">
        <f t="shared" si="116"/>
        <v>99.897732908464747</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5.6236585100000003</v>
      </c>
      <c r="V284" s="475">
        <f t="shared" si="109"/>
        <v>20.576685743999999</v>
      </c>
      <c r="W284" s="460">
        <f t="shared" si="110"/>
        <v>29.403770951999999</v>
      </c>
      <c r="X284" s="476">
        <f t="shared" si="111"/>
        <v>20.139193506000002</v>
      </c>
      <c r="Y284" s="476">
        <f t="shared" si="112"/>
        <v>10.242480872</v>
      </c>
      <c r="Z284" s="478">
        <f t="shared" si="113"/>
        <v>0.73778613999999998</v>
      </c>
      <c r="AA284" s="465">
        <f t="shared" si="114"/>
        <v>86.723575724</v>
      </c>
      <c r="AB284" s="429">
        <f t="shared" si="115"/>
        <v>2.0056331111008324E-2</v>
      </c>
      <c r="AC284" s="454">
        <f t="shared" si="116"/>
        <v>104.61140386219041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10.720231002</v>
      </c>
      <c r="V287" s="475">
        <f t="shared" si="109"/>
        <v>41.281471352000004</v>
      </c>
      <c r="W287" s="460">
        <f t="shared" si="110"/>
        <v>52.402968965000007</v>
      </c>
      <c r="X287" s="476">
        <f t="shared" si="111"/>
        <v>40.649099688</v>
      </c>
      <c r="Y287" s="476">
        <f t="shared" si="112"/>
        <v>24.575653928000001</v>
      </c>
      <c r="Z287" s="478">
        <f t="shared" si="113"/>
        <v>1.23523918</v>
      </c>
      <c r="AA287" s="465">
        <f t="shared" si="114"/>
        <v>170.86466411500004</v>
      </c>
      <c r="AB287" s="429">
        <f t="shared" si="115"/>
        <v>3.9515417232886228E-2</v>
      </c>
      <c r="AC287" s="454">
        <f t="shared" si="116"/>
        <v>99.724277758044835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9.9647085770000015</v>
      </c>
      <c r="V288" s="475">
        <f t="shared" si="109"/>
        <v>38.970475184000001</v>
      </c>
      <c r="W288" s="460">
        <f t="shared" si="110"/>
        <v>67.873388378000001</v>
      </c>
      <c r="X288" s="476">
        <f t="shared" si="111"/>
        <v>55.757727871999997</v>
      </c>
      <c r="Y288" s="476">
        <f t="shared" si="112"/>
        <v>32.887502344000005</v>
      </c>
      <c r="Z288" s="478">
        <f t="shared" si="113"/>
        <v>2.3544626000000002</v>
      </c>
      <c r="AA288" s="465">
        <f t="shared" si="114"/>
        <v>207.80826495500003</v>
      </c>
      <c r="AB288" s="429">
        <f t="shared" si="115"/>
        <v>4.8059265715772438E-2</v>
      </c>
      <c r="AC288" s="454">
        <f t="shared" si="116"/>
        <v>98.143380544725673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23.578775461000003</v>
      </c>
      <c r="V289" s="475">
        <f t="shared" si="109"/>
        <v>101.663936736</v>
      </c>
      <c r="W289" s="460">
        <f t="shared" si="110"/>
        <v>173.099195103</v>
      </c>
      <c r="X289" s="476">
        <f t="shared" si="111"/>
        <v>170.93510008800001</v>
      </c>
      <c r="Y289" s="476">
        <f t="shared" si="112"/>
        <v>116.682463728</v>
      </c>
      <c r="Z289" s="478">
        <f t="shared" si="113"/>
        <v>4.22199568</v>
      </c>
      <c r="AA289" s="465">
        <f t="shared" si="114"/>
        <v>590.181466796</v>
      </c>
      <c r="AB289" s="429">
        <f t="shared" si="115"/>
        <v>0.13648970092414431</v>
      </c>
      <c r="AC289" s="454">
        <f t="shared" si="116"/>
        <v>91.832913949406446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33.716644563999999</v>
      </c>
      <c r="V290" s="475">
        <f t="shared" si="109"/>
        <v>133.73052627199999</v>
      </c>
      <c r="W290" s="460">
        <f t="shared" si="110"/>
        <v>225.39942939300002</v>
      </c>
      <c r="X290" s="476">
        <f t="shared" si="111"/>
        <v>187.99767744800002</v>
      </c>
      <c r="Y290" s="476">
        <f t="shared" si="112"/>
        <v>124.57227108799999</v>
      </c>
      <c r="Z290" s="478">
        <f t="shared" si="113"/>
        <v>25.80135572</v>
      </c>
      <c r="AA290" s="465">
        <f t="shared" si="114"/>
        <v>731.21790448499996</v>
      </c>
      <c r="AB290" s="429">
        <f t="shared" si="115"/>
        <v>0.16910682342391303</v>
      </c>
      <c r="AC290" s="454">
        <f t="shared" si="116"/>
        <v>97.163885129917531</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133.019640396</v>
      </c>
      <c r="V291" s="475">
        <f t="shared" si="109"/>
        <v>508.35359045599995</v>
      </c>
      <c r="W291" s="460">
        <f t="shared" si="110"/>
        <v>884.22501816099998</v>
      </c>
      <c r="X291" s="476">
        <f t="shared" si="111"/>
        <v>626.66039382199995</v>
      </c>
      <c r="Y291" s="476">
        <f t="shared" si="112"/>
        <v>365.28210891199996</v>
      </c>
      <c r="Z291" s="478">
        <f t="shared" si="113"/>
        <v>106.38694654</v>
      </c>
      <c r="AA291" s="465">
        <f t="shared" si="114"/>
        <v>2623.9276982869997</v>
      </c>
      <c r="AB291" s="429">
        <f t="shared" si="115"/>
        <v>0.60682879238829779</v>
      </c>
      <c r="AC291" s="454">
        <f t="shared" si="116"/>
        <v>103.07320719633921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195.97632208499999</v>
      </c>
      <c r="V294" s="475">
        <f t="shared" si="109"/>
        <v>767.88537092800004</v>
      </c>
      <c r="W294" s="460">
        <f t="shared" si="110"/>
        <v>1318.669451085</v>
      </c>
      <c r="X294" s="476">
        <f t="shared" si="111"/>
        <v>1028.9643136279999</v>
      </c>
      <c r="Y294" s="476">
        <f t="shared" si="112"/>
        <v>633.38504097600003</v>
      </c>
      <c r="Z294" s="478">
        <f t="shared" si="113"/>
        <v>126.53063807999999</v>
      </c>
      <c r="AA294" s="465">
        <f t="shared" si="114"/>
        <v>4071.4111367819992</v>
      </c>
      <c r="AB294" s="429">
        <f t="shared" si="115"/>
        <v>0.94158444421415333</v>
      </c>
      <c r="AC294" s="454">
        <f t="shared" si="116"/>
        <v>99.604646901334931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178.01834882699998</v>
      </c>
      <c r="V295" s="475">
        <f t="shared" si="109"/>
        <v>708.56183865599996</v>
      </c>
      <c r="W295" s="460">
        <f t="shared" si="110"/>
        <v>1219.2342083789999</v>
      </c>
      <c r="X295" s="476">
        <f t="shared" si="111"/>
        <v>948.17961197599993</v>
      </c>
      <c r="Y295" s="476">
        <f t="shared" si="112"/>
        <v>590.29248345600001</v>
      </c>
      <c r="Z295" s="478">
        <f t="shared" si="113"/>
        <v>118.23508074</v>
      </c>
      <c r="AA295" s="465">
        <f t="shared" si="114"/>
        <v>3762.5215720339993</v>
      </c>
      <c r="AB295" s="429">
        <f t="shared" si="115"/>
        <v>0.87014837466096195</v>
      </c>
      <c r="AC295" s="454">
        <f t="shared" si="116"/>
        <v>99.548634015312061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93.476132505999999</v>
      </c>
      <c r="V298" s="475">
        <f t="shared" si="109"/>
        <v>392.12628513599998</v>
      </c>
      <c r="W298" s="460">
        <f t="shared" si="110"/>
        <v>681.25627434499995</v>
      </c>
      <c r="X298" s="476">
        <f t="shared" si="111"/>
        <v>562.05158134999999</v>
      </c>
      <c r="Y298" s="476">
        <f t="shared" si="112"/>
        <v>378.76129364000002</v>
      </c>
      <c r="Z298" s="478">
        <f t="shared" si="113"/>
        <v>61.329871259999997</v>
      </c>
      <c r="AA298" s="465">
        <f t="shared" si="114"/>
        <v>2169.001438237</v>
      </c>
      <c r="AB298" s="429">
        <f t="shared" si="115"/>
        <v>0.50161920403260873</v>
      </c>
      <c r="AC298" s="454">
        <f t="shared" si="116"/>
        <v>96.78418924887589</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50.936490659</v>
      </c>
      <c r="V299" s="475">
        <f t="shared" si="109"/>
        <v>224.87214616</v>
      </c>
      <c r="W299" s="460">
        <f t="shared" si="110"/>
        <v>402.08394048799994</v>
      </c>
      <c r="X299" s="476">
        <f t="shared" si="111"/>
        <v>310.088969072</v>
      </c>
      <c r="Y299" s="476">
        <f t="shared" si="112"/>
        <v>205.78766816799998</v>
      </c>
      <c r="Z299" s="478">
        <f t="shared" si="113"/>
        <v>44.713789400000003</v>
      </c>
      <c r="AA299" s="465">
        <f t="shared" si="114"/>
        <v>1238.483003947</v>
      </c>
      <c r="AB299" s="429">
        <f t="shared" si="115"/>
        <v>0.28642067621345979</v>
      </c>
      <c r="AC299" s="454">
        <f t="shared" si="116"/>
        <v>99.050503185623938</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24.883352591000001</v>
      </c>
      <c r="V302" s="475">
        <f t="shared" si="109"/>
        <v>97.640894343999989</v>
      </c>
      <c r="W302" s="460">
        <f t="shared" si="110"/>
        <v>176.50573241700002</v>
      </c>
      <c r="X302" s="476">
        <f t="shared" si="111"/>
        <v>110.30937306600001</v>
      </c>
      <c r="Y302" s="476">
        <f t="shared" si="112"/>
        <v>83.535143496000003</v>
      </c>
      <c r="Z302" s="478">
        <f t="shared" si="113"/>
        <v>45.979164279999999</v>
      </c>
      <c r="AA302" s="465">
        <f t="shared" si="114"/>
        <v>538.85366019399999</v>
      </c>
      <c r="AB302" s="429">
        <f t="shared" si="115"/>
        <v>0.1246192553640148</v>
      </c>
      <c r="AC302" s="454">
        <f t="shared" si="116"/>
        <v>103.53503727888599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45.056246864999999</v>
      </c>
      <c r="V303" s="475">
        <f t="shared" si="109"/>
        <v>157.799857968</v>
      </c>
      <c r="W303" s="460">
        <f t="shared" si="110"/>
        <v>288.17022041399997</v>
      </c>
      <c r="X303" s="476">
        <f t="shared" si="111"/>
        <v>194.843488202</v>
      </c>
      <c r="Y303" s="476">
        <f t="shared" si="112"/>
        <v>136.382770032</v>
      </c>
      <c r="Z303" s="478">
        <f t="shared" si="113"/>
        <v>49.970374159999999</v>
      </c>
      <c r="AA303" s="465">
        <f t="shared" si="114"/>
        <v>872.22295764099988</v>
      </c>
      <c r="AB303" s="429">
        <f t="shared" si="115"/>
        <v>0.20171668770605919</v>
      </c>
      <c r="AC303" s="454">
        <f t="shared" si="116"/>
        <v>101.12916800955702</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149.212590847</v>
      </c>
      <c r="V304" s="475">
        <f t="shared" si="109"/>
        <v>587.85241087999998</v>
      </c>
      <c r="W304" s="460">
        <f t="shared" si="110"/>
        <v>1002.197433442</v>
      </c>
      <c r="X304" s="476">
        <f t="shared" si="111"/>
        <v>770.43600632999994</v>
      </c>
      <c r="Y304" s="476">
        <f t="shared" si="112"/>
        <v>473.70631168</v>
      </c>
      <c r="Z304" s="478">
        <f t="shared" si="113"/>
        <v>99.877836799999997</v>
      </c>
      <c r="AA304" s="465">
        <f t="shared" si="114"/>
        <v>3083.282589979</v>
      </c>
      <c r="AB304" s="429">
        <f t="shared" si="115"/>
        <v>0.71306257862604072</v>
      </c>
      <c r="AC304" s="454">
        <f t="shared" si="116"/>
        <v>100.06906948466654</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48.494854574000001</v>
      </c>
      <c r="V305" s="475">
        <f t="shared" si="109"/>
        <v>179.353882696</v>
      </c>
      <c r="W305" s="460">
        <f t="shared" si="110"/>
        <v>322.45630790199999</v>
      </c>
      <c r="X305" s="476">
        <f t="shared" si="111"/>
        <v>224.79582011599999</v>
      </c>
      <c r="Y305" s="476">
        <f t="shared" si="112"/>
        <v>152.60940017600001</v>
      </c>
      <c r="Z305" s="478">
        <f t="shared" si="113"/>
        <v>54.709044460000001</v>
      </c>
      <c r="AA305" s="465">
        <f t="shared" si="114"/>
        <v>982.419309924</v>
      </c>
      <c r="AB305" s="429">
        <f t="shared" si="115"/>
        <v>0.22720150553283996</v>
      </c>
      <c r="AC305" s="454">
        <f t="shared" si="116"/>
        <v>101.23356355390239</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70.543021687000007</v>
      </c>
      <c r="V306" s="475">
        <f t="shared" si="109"/>
        <v>273.65026651199997</v>
      </c>
      <c r="W306" s="460">
        <f t="shared" si="110"/>
        <v>509.97128030300001</v>
      </c>
      <c r="X306" s="476">
        <f t="shared" si="111"/>
        <v>378.51926488400005</v>
      </c>
      <c r="Y306" s="476">
        <f t="shared" si="112"/>
        <v>262.13809855200003</v>
      </c>
      <c r="Z306" s="478">
        <f t="shared" si="113"/>
        <v>74.117862559999992</v>
      </c>
      <c r="AA306" s="465">
        <f t="shared" si="114"/>
        <v>1568.9397944980001</v>
      </c>
      <c r="AB306" s="429">
        <f t="shared" si="115"/>
        <v>0.36284454081822387</v>
      </c>
      <c r="AC306" s="454">
        <f t="shared" si="116"/>
        <v>99.080541486907009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137.878970396</v>
      </c>
      <c r="V307" s="475">
        <f t="shared" si="109"/>
        <v>507.93840569599996</v>
      </c>
      <c r="W307" s="460">
        <f t="shared" si="110"/>
        <v>928.0991178569999</v>
      </c>
      <c r="X307" s="476">
        <f t="shared" si="111"/>
        <v>724.77367063200006</v>
      </c>
      <c r="Y307" s="476">
        <f t="shared" si="112"/>
        <v>463.35620105600003</v>
      </c>
      <c r="Z307" s="478">
        <f t="shared" si="113"/>
        <v>107.5737096</v>
      </c>
      <c r="AA307" s="465">
        <f t="shared" si="114"/>
        <v>2869.6200752369996</v>
      </c>
      <c r="AB307" s="429">
        <f t="shared" si="115"/>
        <v>0.66364941610476402</v>
      </c>
      <c r="AC307" s="454">
        <f t="shared" si="116"/>
        <v>98.794088924544056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179.03305373500001</v>
      </c>
      <c r="V308" s="475">
        <f t="shared" si="109"/>
        <v>701.05250335200003</v>
      </c>
      <c r="W308" s="460">
        <f t="shared" si="110"/>
        <v>1202.572794893</v>
      </c>
      <c r="X308" s="476">
        <f t="shared" si="111"/>
        <v>942.34606848600004</v>
      </c>
      <c r="Y308" s="476">
        <f t="shared" si="112"/>
        <v>592.87705365600004</v>
      </c>
      <c r="Z308" s="478">
        <f t="shared" si="113"/>
        <v>124.34563806</v>
      </c>
      <c r="AA308" s="465">
        <f t="shared" si="114"/>
        <v>3742.2271121820004</v>
      </c>
      <c r="AB308" s="429">
        <f t="shared" si="115"/>
        <v>0.86545492881174846</v>
      </c>
      <c r="AC308" s="454">
        <f t="shared" si="116"/>
        <v>99.232404853384608</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28.847022828</v>
      </c>
      <c r="V310" s="475">
        <f t="shared" si="109"/>
        <v>103.71108316</v>
      </c>
      <c r="W310" s="460">
        <f t="shared" si="110"/>
        <v>215.07989017899999</v>
      </c>
      <c r="X310" s="476">
        <f t="shared" si="111"/>
        <v>152.50908370799999</v>
      </c>
      <c r="Y310" s="476">
        <f t="shared" si="112"/>
        <v>108.32468576799999</v>
      </c>
      <c r="Z310" s="478">
        <f t="shared" si="113"/>
        <v>39.152355059999998</v>
      </c>
      <c r="AA310" s="465">
        <f t="shared" si="114"/>
        <v>647.62412070300002</v>
      </c>
      <c r="AB310" s="429">
        <f t="shared" si="115"/>
        <v>0.14977431098589269</v>
      </c>
      <c r="AC310" s="454">
        <f t="shared" si="116"/>
        <v>99.731474441671011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60.468152964000005</v>
      </c>
      <c r="V311" s="475">
        <f t="shared" si="109"/>
        <v>255.104052728</v>
      </c>
      <c r="W311" s="460">
        <f t="shared" si="110"/>
        <v>444.88559680499998</v>
      </c>
      <c r="X311" s="476">
        <f t="shared" si="111"/>
        <v>324.54502790799995</v>
      </c>
      <c r="Y311" s="476">
        <f t="shared" si="112"/>
        <v>218.56966949599999</v>
      </c>
      <c r="Z311" s="478">
        <f t="shared" si="113"/>
        <v>62.538980560000006</v>
      </c>
      <c r="AA311" s="465">
        <f t="shared" si="114"/>
        <v>1366.1114804609999</v>
      </c>
      <c r="AB311" s="429">
        <f t="shared" si="115"/>
        <v>0.31593697512974095</v>
      </c>
      <c r="AC311" s="454">
        <f t="shared" si="116"/>
        <v>100.47152476182248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39.731244717999999</v>
      </c>
      <c r="V312" s="475">
        <f t="shared" si="109"/>
        <v>174.387335584</v>
      </c>
      <c r="W312" s="460">
        <f t="shared" si="110"/>
        <v>331.31322943699996</v>
      </c>
      <c r="X312" s="476">
        <f t="shared" si="111"/>
        <v>257.16327232800001</v>
      </c>
      <c r="Y312" s="476">
        <f t="shared" si="112"/>
        <v>186.37869319199999</v>
      </c>
      <c r="Z312" s="478">
        <f t="shared" si="113"/>
        <v>57.373143800000001</v>
      </c>
      <c r="AA312" s="465">
        <f t="shared" si="114"/>
        <v>1046.3469190590001</v>
      </c>
      <c r="AB312" s="429">
        <f t="shared" si="115"/>
        <v>0.24198587397294175</v>
      </c>
      <c r="AC312" s="454">
        <f t="shared" si="116"/>
        <v>97.990056461277518</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41.278002583999999</v>
      </c>
      <c r="V313" s="475">
        <f t="shared" si="109"/>
        <v>157.39766191999999</v>
      </c>
      <c r="W313" s="460">
        <f t="shared" si="110"/>
        <v>298.77958154700002</v>
      </c>
      <c r="X313" s="476">
        <f t="shared" si="111"/>
        <v>209.840448576</v>
      </c>
      <c r="Y313" s="476">
        <f t="shared" si="112"/>
        <v>147.75234708000002</v>
      </c>
      <c r="Z313" s="478">
        <f t="shared" si="113"/>
        <v>52.002334439999998</v>
      </c>
      <c r="AA313" s="465">
        <f t="shared" si="114"/>
        <v>907.05037614700007</v>
      </c>
      <c r="AB313" s="429">
        <f t="shared" si="115"/>
        <v>0.2097711323189177</v>
      </c>
      <c r="AC313" s="454">
        <f t="shared" si="116"/>
        <v>100.42882122462218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88.998291350000002</v>
      </c>
      <c r="V314" s="475">
        <f t="shared" si="109"/>
        <v>345.62527971999998</v>
      </c>
      <c r="W314" s="460">
        <f t="shared" si="110"/>
        <v>624.26584192099995</v>
      </c>
      <c r="X314" s="476">
        <f t="shared" si="111"/>
        <v>460.38720109799999</v>
      </c>
      <c r="Y314" s="476">
        <f t="shared" si="112"/>
        <v>312.913219072</v>
      </c>
      <c r="Z314" s="478">
        <f t="shared" si="113"/>
        <v>72.30955157999999</v>
      </c>
      <c r="AA314" s="465">
        <f t="shared" si="114"/>
        <v>1904.4993847409999</v>
      </c>
      <c r="AB314" s="429">
        <f t="shared" si="115"/>
        <v>0.4404485163600832</v>
      </c>
      <c r="AC314" s="454">
        <f t="shared" si="116"/>
        <v>99.171513933898424</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62.608046178000002</v>
      </c>
      <c r="V315" s="475">
        <f t="shared" si="109"/>
        <v>252.95732013600002</v>
      </c>
      <c r="W315" s="460">
        <f t="shared" si="110"/>
        <v>483.67990911800001</v>
      </c>
      <c r="X315" s="476">
        <f t="shared" si="111"/>
        <v>372.46990783799998</v>
      </c>
      <c r="Y315" s="476">
        <f t="shared" si="112"/>
        <v>242.793844984</v>
      </c>
      <c r="Z315" s="478">
        <f t="shared" si="113"/>
        <v>68.446240939999996</v>
      </c>
      <c r="AA315" s="465">
        <f t="shared" si="114"/>
        <v>1482.955269194</v>
      </c>
      <c r="AB315" s="429">
        <f t="shared" si="115"/>
        <v>0.34295912793570771</v>
      </c>
      <c r="AC315" s="454">
        <f t="shared" si="116"/>
        <v>99.428246607665059</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79.165620243000006</v>
      </c>
      <c r="V316" s="475">
        <f t="shared" si="109"/>
        <v>296.51278264000001</v>
      </c>
      <c r="W316" s="460">
        <f t="shared" si="110"/>
        <v>527.40369279699996</v>
      </c>
      <c r="X316" s="476">
        <f t="shared" si="111"/>
        <v>396.24946437599999</v>
      </c>
      <c r="Y316" s="476">
        <f t="shared" si="112"/>
        <v>251.73110503999999</v>
      </c>
      <c r="Z316" s="478">
        <f t="shared" si="113"/>
        <v>71.609716079999998</v>
      </c>
      <c r="AA316" s="465">
        <f t="shared" si="114"/>
        <v>1622.6723811759998</v>
      </c>
      <c r="AB316" s="429">
        <f t="shared" si="115"/>
        <v>0.37527113348196112</v>
      </c>
      <c r="AC316" s="454">
        <f t="shared" si="116"/>
        <v>100.26712225673566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60.426281701999997</v>
      </c>
      <c r="V317" s="475">
        <f t="shared" si="109"/>
        <v>211.760944088</v>
      </c>
      <c r="W317" s="460">
        <f t="shared" si="110"/>
        <v>396.87897042999998</v>
      </c>
      <c r="X317" s="476">
        <f t="shared" si="111"/>
        <v>276.94327321200001</v>
      </c>
      <c r="Y317" s="476">
        <f t="shared" si="112"/>
        <v>187.83152983999997</v>
      </c>
      <c r="Z317" s="478">
        <f t="shared" si="113"/>
        <v>66.007015899999999</v>
      </c>
      <c r="AA317" s="465">
        <f t="shared" si="114"/>
        <v>1199.8480151719998</v>
      </c>
      <c r="AB317" s="429">
        <f t="shared" si="115"/>
        <v>0.27748566493339494</v>
      </c>
      <c r="AC317" s="454">
        <f t="shared" si="116"/>
        <v>100.83300356979123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41.871125061000001</v>
      </c>
      <c r="V318" s="475">
        <f t="shared" si="109"/>
        <v>141.15393897600001</v>
      </c>
      <c r="W318" s="460">
        <f t="shared" si="110"/>
        <v>282.34652875900002</v>
      </c>
      <c r="X318" s="476">
        <f t="shared" si="111"/>
        <v>184.82694677800001</v>
      </c>
      <c r="Y318" s="476">
        <f t="shared" si="112"/>
        <v>134.49925169600002</v>
      </c>
      <c r="Z318" s="478">
        <f t="shared" si="113"/>
        <v>56.352155160000002</v>
      </c>
      <c r="AA318" s="465">
        <f t="shared" si="114"/>
        <v>841.04994643000009</v>
      </c>
      <c r="AB318" s="429">
        <f t="shared" si="115"/>
        <v>0.19450738816604998</v>
      </c>
      <c r="AC318" s="454">
        <f t="shared" si="116"/>
        <v>101.24474132521661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80.979561290000007</v>
      </c>
      <c r="V319" s="475">
        <f t="shared" si="109"/>
        <v>306.56197351999998</v>
      </c>
      <c r="W319" s="460">
        <f t="shared" si="110"/>
        <v>620.30939033900006</v>
      </c>
      <c r="X319" s="476">
        <f t="shared" si="111"/>
        <v>480.421873404</v>
      </c>
      <c r="Y319" s="476">
        <f t="shared" si="112"/>
        <v>317.67736528799998</v>
      </c>
      <c r="Z319" s="478">
        <f t="shared" si="113"/>
        <v>70.874556059999989</v>
      </c>
      <c r="AA319" s="465">
        <f t="shared" si="114"/>
        <v>1876.824719901</v>
      </c>
      <c r="AB319" s="429">
        <f t="shared" si="115"/>
        <v>0.43404827009736358</v>
      </c>
      <c r="AC319" s="454">
        <f t="shared" si="116"/>
        <v>98.15231231002258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89.397829978000004</v>
      </c>
      <c r="V320" s="475">
        <f t="shared" si="109"/>
        <v>349.44106056799995</v>
      </c>
      <c r="W320" s="460">
        <f t="shared" si="110"/>
        <v>631.68030127500003</v>
      </c>
      <c r="X320" s="476">
        <f t="shared" si="111"/>
        <v>472.13001725800001</v>
      </c>
      <c r="Y320" s="476">
        <f t="shared" si="112"/>
        <v>318.81284712000001</v>
      </c>
      <c r="Z320" s="478">
        <f t="shared" si="113"/>
        <v>69.808434640000002</v>
      </c>
      <c r="AA320" s="465">
        <f t="shared" si="114"/>
        <v>1931.2704908390001</v>
      </c>
      <c r="AB320" s="429">
        <f t="shared" si="115"/>
        <v>0.44663979899144313</v>
      </c>
      <c r="AC320" s="454">
        <f t="shared" si="116"/>
        <v>98.923101956735152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51.058186386000003</v>
      </c>
      <c r="V321" s="475">
        <f t="shared" si="109"/>
        <v>188.60269847999999</v>
      </c>
      <c r="W321" s="460">
        <f t="shared" si="110"/>
        <v>347.76924793199998</v>
      </c>
      <c r="X321" s="476">
        <f t="shared" si="111"/>
        <v>253.50017214799999</v>
      </c>
      <c r="Y321" s="476">
        <f t="shared" si="112"/>
        <v>176.11151948799997</v>
      </c>
      <c r="Z321" s="478">
        <f t="shared" si="113"/>
        <v>66.36786450000001</v>
      </c>
      <c r="AA321" s="465">
        <f t="shared" si="114"/>
        <v>1083.4096889340001</v>
      </c>
      <c r="AB321" s="429">
        <f t="shared" si="115"/>
        <v>0.25055728236216468</v>
      </c>
      <c r="AC321" s="454">
        <f t="shared" si="116"/>
        <v>100.04658708595994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46.143784119999999</v>
      </c>
      <c r="V322" s="475">
        <f t="shared" si="109"/>
        <v>192.324939672</v>
      </c>
      <c r="W322" s="460">
        <f t="shared" si="110"/>
        <v>342.24174641299999</v>
      </c>
      <c r="X322" s="476">
        <f t="shared" si="111"/>
        <v>231.57643712400002</v>
      </c>
      <c r="Y322" s="476">
        <f t="shared" si="112"/>
        <v>169.58338622400001</v>
      </c>
      <c r="Z322" s="478">
        <f t="shared" si="113"/>
        <v>65.093586180000003</v>
      </c>
      <c r="AA322" s="465">
        <f t="shared" si="114"/>
        <v>1046.9638797330001</v>
      </c>
      <c r="AB322" s="429">
        <f t="shared" si="115"/>
        <v>0.24212855683001852</v>
      </c>
      <c r="AC322" s="454">
        <f t="shared" si="116"/>
        <v>101.35031933032943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59.002397365</v>
      </c>
      <c r="V323" s="475">
        <f t="shared" si="109"/>
        <v>220.67273480800003</v>
      </c>
      <c r="W323" s="460">
        <f t="shared" si="110"/>
        <v>441.84584858699998</v>
      </c>
      <c r="X323" s="476">
        <f t="shared" si="111"/>
        <v>346.52121504600001</v>
      </c>
      <c r="Y323" s="476">
        <f t="shared" si="112"/>
        <v>228.28323054400002</v>
      </c>
      <c r="Z323" s="478">
        <f t="shared" si="113"/>
        <v>65.294508159999992</v>
      </c>
      <c r="AA323" s="465">
        <f t="shared" si="114"/>
        <v>1361.6199345099999</v>
      </c>
      <c r="AB323" s="429">
        <f t="shared" si="115"/>
        <v>0.31489822722247918</v>
      </c>
      <c r="AC323" s="454">
        <f t="shared" si="116"/>
        <v>98.502944555652874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39.385380480999999</v>
      </c>
      <c r="V324" s="475">
        <f t="shared" si="109"/>
        <v>134.83651143200001</v>
      </c>
      <c r="W324" s="460">
        <f t="shared" si="110"/>
        <v>275.51863845100002</v>
      </c>
      <c r="X324" s="476">
        <f t="shared" si="111"/>
        <v>184.08302633399998</v>
      </c>
      <c r="Y324" s="476">
        <f t="shared" si="112"/>
        <v>140.54266695200002</v>
      </c>
      <c r="Z324" s="478">
        <f t="shared" si="113"/>
        <v>50.605153479999998</v>
      </c>
      <c r="AA324" s="465">
        <f t="shared" si="114"/>
        <v>824.97137713000006</v>
      </c>
      <c r="AB324" s="429">
        <f t="shared" si="115"/>
        <v>0.1907889401318224</v>
      </c>
      <c r="AC324" s="454">
        <f t="shared" si="116"/>
        <v>99.542614210887464</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45.616552933999998</v>
      </c>
      <c r="V326" s="529">
        <f t="shared" si="109"/>
        <v>166.96001547199998</v>
      </c>
      <c r="W326" s="530">
        <f t="shared" si="110"/>
        <v>317.14079547400002</v>
      </c>
      <c r="X326" s="529">
        <f t="shared" si="111"/>
        <v>246.041608564</v>
      </c>
      <c r="Y326" s="529">
        <f t="shared" si="112"/>
        <v>164.736420616</v>
      </c>
      <c r="Z326" s="530">
        <f t="shared" si="113"/>
        <v>49.46272072</v>
      </c>
      <c r="AA326" s="531">
        <f t="shared" si="114"/>
        <v>989.95811377999996</v>
      </c>
      <c r="AB326" s="532">
        <f t="shared" si="115"/>
        <v>0.22894498468547642</v>
      </c>
      <c r="AC326" s="533">
        <f t="shared" si="116"/>
        <v>98.624166850095691</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74.355771852999993</v>
      </c>
      <c r="V327" s="475">
        <f t="shared" si="109"/>
        <v>301.39092196799999</v>
      </c>
      <c r="W327" s="460">
        <f t="shared" si="110"/>
        <v>500.11305029499999</v>
      </c>
      <c r="X327" s="476">
        <f t="shared" si="111"/>
        <v>393.36960343799996</v>
      </c>
      <c r="Y327" s="476">
        <f t="shared" si="112"/>
        <v>246.53988863200001</v>
      </c>
      <c r="Z327" s="478">
        <f t="shared" si="113"/>
        <v>65.821803039999992</v>
      </c>
      <c r="AA327" s="465">
        <f t="shared" si="114"/>
        <v>1581.591039226</v>
      </c>
      <c r="AB327" s="429">
        <f t="shared" si="115"/>
        <v>0.36577036059805734</v>
      </c>
      <c r="AC327" s="454">
        <f t="shared" si="116"/>
        <v>99.94184429769119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36.873177978000001</v>
      </c>
      <c r="V328" s="475">
        <f t="shared" si="109"/>
        <v>156.242619096</v>
      </c>
      <c r="W328" s="460">
        <f t="shared" si="110"/>
        <v>273.61272187699996</v>
      </c>
      <c r="X328" s="476">
        <f t="shared" si="111"/>
        <v>206.185345458</v>
      </c>
      <c r="Y328" s="476">
        <f t="shared" si="112"/>
        <v>130.67727367199998</v>
      </c>
      <c r="Z328" s="478">
        <f t="shared" si="113"/>
        <v>48.155874759999996</v>
      </c>
      <c r="AA328" s="465">
        <f t="shared" si="114"/>
        <v>851.7470128409999</v>
      </c>
      <c r="AB328" s="429">
        <f t="shared" si="115"/>
        <v>0.19698127031475485</v>
      </c>
      <c r="AC328" s="454">
        <f t="shared" si="116"/>
        <v>101.50225837912939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54.268249445000002</v>
      </c>
      <c r="V329" s="475">
        <f t="shared" ref="V329:V392" si="130">IFERROR(V$5*I329,"")</f>
        <v>230.86000584000001</v>
      </c>
      <c r="W329" s="460">
        <f t="shared" ref="W329:W392" si="131">IFERROR(W$5*K329,"")</f>
        <v>394.857838093</v>
      </c>
      <c r="X329" s="476">
        <f t="shared" ref="X329:X392" si="132">IFERROR(X$5*M329,"")</f>
        <v>293.420690906</v>
      </c>
      <c r="Y329" s="476">
        <f t="shared" ref="Y329:Y392" si="133">IFERROR(Y$5*O329,"")</f>
        <v>187.91487844</v>
      </c>
      <c r="Z329" s="478">
        <f t="shared" ref="Z329:Z392" si="134">IFERROR(Z$5*Q329,"")</f>
        <v>55.414980740000004</v>
      </c>
      <c r="AA329" s="465">
        <f t="shared" ref="AA329:AA392" si="135">IFERROR(SUM(U329:Z329),"")</f>
        <v>1216.7366434640001</v>
      </c>
      <c r="AB329" s="429">
        <f t="shared" ref="AB329:AB392" si="136">IF(OR(AA329="", AA329=0), "", AA329/$AA$5)</f>
        <v>0.281391453160037</v>
      </c>
      <c r="AC329" s="454">
        <f t="shared" ref="AC329:AC392" si="137">IF(OR(AB329="", AB329=0), "", IF(AN329&gt;0, AB329/AN329*100, ""))</f>
        <v>101.10063564862541</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111.554207808</v>
      </c>
      <c r="V330" s="475">
        <f t="shared" si="130"/>
        <v>422.20264522399998</v>
      </c>
      <c r="W330" s="460">
        <f t="shared" si="131"/>
        <v>731.64181349</v>
      </c>
      <c r="X330" s="476">
        <f t="shared" si="132"/>
        <v>567.29717144999995</v>
      </c>
      <c r="Y330" s="476">
        <f t="shared" si="133"/>
        <v>355.052416016</v>
      </c>
      <c r="Z330" s="478">
        <f t="shared" si="134"/>
        <v>85.259237139999996</v>
      </c>
      <c r="AA330" s="465">
        <f t="shared" si="135"/>
        <v>2273.0074911279999</v>
      </c>
      <c r="AB330" s="429">
        <f t="shared" si="136"/>
        <v>0.52567240775393154</v>
      </c>
      <c r="AC330" s="454">
        <f t="shared" si="137"/>
        <v>99.61640038130507</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90.357384761000006</v>
      </c>
      <c r="V331" s="475">
        <f t="shared" si="130"/>
        <v>377.67374702400002</v>
      </c>
      <c r="W331" s="460">
        <f t="shared" si="131"/>
        <v>709.0901009239999</v>
      </c>
      <c r="X331" s="476">
        <f t="shared" si="132"/>
        <v>546.85352045599996</v>
      </c>
      <c r="Y331" s="476">
        <f t="shared" si="133"/>
        <v>361.50271254400002</v>
      </c>
      <c r="Z331" s="478">
        <f t="shared" si="134"/>
        <v>84.692496980000001</v>
      </c>
      <c r="AA331" s="465">
        <f t="shared" si="135"/>
        <v>2170.1699626890004</v>
      </c>
      <c r="AB331" s="429">
        <f t="shared" si="136"/>
        <v>0.50188944558024984</v>
      </c>
      <c r="AC331" s="454">
        <f t="shared" si="137"/>
        <v>98.916547470444073</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101.30151102799999</v>
      </c>
      <c r="V332" s="475">
        <f t="shared" si="130"/>
        <v>392.48793049600005</v>
      </c>
      <c r="W332" s="460">
        <f t="shared" si="131"/>
        <v>672.05558974999997</v>
      </c>
      <c r="X332" s="476">
        <f t="shared" si="132"/>
        <v>505.724032244</v>
      </c>
      <c r="Y332" s="476">
        <f t="shared" si="133"/>
        <v>320.49143380800001</v>
      </c>
      <c r="Z332" s="478">
        <f t="shared" si="134"/>
        <v>87.914019060000001</v>
      </c>
      <c r="AA332" s="465">
        <f t="shared" si="135"/>
        <v>2079.9745163860002</v>
      </c>
      <c r="AB332" s="429">
        <f t="shared" si="136"/>
        <v>0.48103018417807591</v>
      </c>
      <c r="AC332" s="454">
        <f t="shared" si="137"/>
        <v>100.44028725513989</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76.56502836300001</v>
      </c>
      <c r="V333" s="475">
        <f t="shared" si="130"/>
        <v>292.571300592</v>
      </c>
      <c r="W333" s="460">
        <f t="shared" si="131"/>
        <v>498.15234797400001</v>
      </c>
      <c r="X333" s="476">
        <f t="shared" si="132"/>
        <v>356.46870863999999</v>
      </c>
      <c r="Y333" s="476">
        <f t="shared" si="133"/>
        <v>235.76133931200002</v>
      </c>
      <c r="Z333" s="478">
        <f t="shared" si="134"/>
        <v>70.137529700000002</v>
      </c>
      <c r="AA333" s="465">
        <f t="shared" si="135"/>
        <v>1529.656254581</v>
      </c>
      <c r="AB333" s="429">
        <f t="shared" si="136"/>
        <v>0.35375954083741906</v>
      </c>
      <c r="AC333" s="454">
        <f t="shared" si="137"/>
        <v>100.90851591009886</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61.064152214999993</v>
      </c>
      <c r="V334" s="475">
        <f t="shared" si="130"/>
        <v>223.40478096800001</v>
      </c>
      <c r="W334" s="460">
        <f t="shared" si="131"/>
        <v>406.03320169499995</v>
      </c>
      <c r="X334" s="476">
        <f t="shared" si="132"/>
        <v>301.25346851799998</v>
      </c>
      <c r="Y334" s="476">
        <f t="shared" si="133"/>
        <v>193.491592664</v>
      </c>
      <c r="Z334" s="478">
        <f t="shared" si="134"/>
        <v>53.43167004</v>
      </c>
      <c r="AA334" s="465">
        <f t="shared" si="135"/>
        <v>1238.6788660999998</v>
      </c>
      <c r="AB334" s="429">
        <f t="shared" si="136"/>
        <v>0.28646597273357999</v>
      </c>
      <c r="AC334" s="454">
        <f t="shared" si="137"/>
        <v>100.11697953573659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110.55612569099999</v>
      </c>
      <c r="V335" s="475">
        <f t="shared" si="130"/>
        <v>449.53354525600002</v>
      </c>
      <c r="W335" s="460">
        <f t="shared" si="131"/>
        <v>838.4871185479999</v>
      </c>
      <c r="X335" s="476">
        <f t="shared" si="132"/>
        <v>659.70274894399995</v>
      </c>
      <c r="Y335" s="476">
        <f t="shared" si="133"/>
        <v>433.43321635199999</v>
      </c>
      <c r="Z335" s="478">
        <f t="shared" si="134"/>
        <v>99.320489380000012</v>
      </c>
      <c r="AA335" s="465">
        <f t="shared" si="135"/>
        <v>2591.0332441709998</v>
      </c>
      <c r="AB335" s="429">
        <f t="shared" si="136"/>
        <v>0.59922137931799258</v>
      </c>
      <c r="AC335" s="454">
        <f t="shared" si="137"/>
        <v>98.478806782210327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109.38563399700001</v>
      </c>
      <c r="V336" s="475">
        <f t="shared" si="130"/>
        <v>420.83789028000001</v>
      </c>
      <c r="W336" s="460">
        <f t="shared" si="131"/>
        <v>732.71785275799994</v>
      </c>
      <c r="X336" s="476">
        <f t="shared" si="132"/>
        <v>543.32587044599995</v>
      </c>
      <c r="Y336" s="476">
        <f t="shared" si="133"/>
        <v>344.22777712800001</v>
      </c>
      <c r="Z336" s="478">
        <f t="shared" si="134"/>
        <v>76.438405959999997</v>
      </c>
      <c r="AA336" s="465">
        <f t="shared" si="135"/>
        <v>2226.9334305689999</v>
      </c>
      <c r="AB336" s="429">
        <f t="shared" si="136"/>
        <v>0.51501698209273816</v>
      </c>
      <c r="AC336" s="454">
        <f t="shared" si="137"/>
        <v>100.24343197821672</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57.935602253999996</v>
      </c>
      <c r="V337" s="475">
        <f t="shared" si="130"/>
        <v>202.38218432799999</v>
      </c>
      <c r="W337" s="460">
        <f t="shared" si="131"/>
        <v>376.84060048200001</v>
      </c>
      <c r="X337" s="476">
        <f t="shared" si="132"/>
        <v>277.48438032999996</v>
      </c>
      <c r="Y337" s="476">
        <f t="shared" si="133"/>
        <v>191.620847032</v>
      </c>
      <c r="Z337" s="478">
        <f t="shared" si="134"/>
        <v>66.74697119999999</v>
      </c>
      <c r="AA337" s="465">
        <f t="shared" si="135"/>
        <v>1173.010585626</v>
      </c>
      <c r="AB337" s="429">
        <f t="shared" si="136"/>
        <v>0.27127904385430157</v>
      </c>
      <c r="AC337" s="454">
        <f t="shared" si="137"/>
        <v>99.431989808199077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68.630134299999995</v>
      </c>
      <c r="V338" s="475">
        <f t="shared" si="130"/>
        <v>295.61941831999997</v>
      </c>
      <c r="W338" s="460">
        <f t="shared" si="131"/>
        <v>526.29948128900003</v>
      </c>
      <c r="X338" s="476">
        <f t="shared" si="132"/>
        <v>400.19672047799997</v>
      </c>
      <c r="Y338" s="476">
        <f t="shared" si="133"/>
        <v>261.79433711999997</v>
      </c>
      <c r="Z338" s="478">
        <f t="shared" si="134"/>
        <v>75.232495939999993</v>
      </c>
      <c r="AA338" s="465">
        <f t="shared" si="135"/>
        <v>1627.772587447</v>
      </c>
      <c r="AB338" s="429">
        <f t="shared" si="136"/>
        <v>0.37645064464546718</v>
      </c>
      <c r="AC338" s="454">
        <f t="shared" si="137"/>
        <v>100.12758563284143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89.959614735000002</v>
      </c>
      <c r="V339" s="475">
        <f t="shared" si="130"/>
        <v>344.24558071199999</v>
      </c>
      <c r="W339" s="460">
        <f t="shared" si="131"/>
        <v>665.03674973900002</v>
      </c>
      <c r="X339" s="476">
        <f t="shared" si="132"/>
        <v>514.20625114200004</v>
      </c>
      <c r="Y339" s="476">
        <f t="shared" si="133"/>
        <v>331.05012808000004</v>
      </c>
      <c r="Z339" s="478">
        <f t="shared" si="134"/>
        <v>84.646780679999992</v>
      </c>
      <c r="AA339" s="465">
        <f t="shared" si="135"/>
        <v>2029.1451050879998</v>
      </c>
      <c r="AB339" s="429">
        <f t="shared" si="136"/>
        <v>0.46927500117668819</v>
      </c>
      <c r="AC339" s="454">
        <f t="shared" si="137"/>
        <v>99.092113422915602</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51.962413804000001</v>
      </c>
      <c r="V340" s="475">
        <f t="shared" si="130"/>
        <v>196.733633016</v>
      </c>
      <c r="W340" s="460">
        <f t="shared" si="131"/>
        <v>356.84722334100002</v>
      </c>
      <c r="X340" s="476">
        <f t="shared" si="132"/>
        <v>258.10080909800001</v>
      </c>
      <c r="Y340" s="476">
        <f t="shared" si="133"/>
        <v>174.94940461600001</v>
      </c>
      <c r="Z340" s="478">
        <f t="shared" si="134"/>
        <v>55.343351840000004</v>
      </c>
      <c r="AA340" s="465">
        <f t="shared" si="135"/>
        <v>1093.9368357149999</v>
      </c>
      <c r="AB340" s="429">
        <f t="shared" si="136"/>
        <v>0.25299186764916742</v>
      </c>
      <c r="AC340" s="454">
        <f t="shared" si="137"/>
        <v>100.23653558328756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126.73924734000001</v>
      </c>
      <c r="V342" s="475">
        <f t="shared" si="130"/>
        <v>494.94379056000002</v>
      </c>
      <c r="W342" s="460">
        <f t="shared" si="131"/>
        <v>841.99604119000003</v>
      </c>
      <c r="X342" s="476">
        <f t="shared" si="132"/>
        <v>649.91405508000003</v>
      </c>
      <c r="Y342" s="476">
        <f t="shared" si="133"/>
        <v>409.29418624800002</v>
      </c>
      <c r="Z342" s="478">
        <f t="shared" si="134"/>
        <v>65.534730379999999</v>
      </c>
      <c r="AA342" s="465">
        <f t="shared" si="135"/>
        <v>2588.4220507979999</v>
      </c>
      <c r="AB342" s="429">
        <f t="shared" si="136"/>
        <v>0.5986174955592044</v>
      </c>
      <c r="AC342" s="454">
        <f t="shared" si="137"/>
        <v>99.124556869848774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118.378466446</v>
      </c>
      <c r="V343" s="475">
        <f t="shared" si="130"/>
        <v>454.66613907999999</v>
      </c>
      <c r="W343" s="460">
        <f t="shared" si="131"/>
        <v>792.64795741</v>
      </c>
      <c r="X343" s="476">
        <f t="shared" si="132"/>
        <v>607.04028765200007</v>
      </c>
      <c r="Y343" s="476">
        <f t="shared" si="133"/>
        <v>375.068445688</v>
      </c>
      <c r="Z343" s="478">
        <f t="shared" si="134"/>
        <v>69.645764299999996</v>
      </c>
      <c r="AA343" s="465">
        <f t="shared" si="135"/>
        <v>2417.4470605759998</v>
      </c>
      <c r="AB343" s="429">
        <f t="shared" si="136"/>
        <v>0.55907656350046253</v>
      </c>
      <c r="AC343" s="454">
        <f t="shared" si="137"/>
        <v>99.684909051603185</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48.121253754000001</v>
      </c>
      <c r="V344" s="475">
        <f t="shared" si="130"/>
        <v>155.01681774399998</v>
      </c>
      <c r="W344" s="460">
        <f t="shared" si="131"/>
        <v>318.07827446199997</v>
      </c>
      <c r="X344" s="476">
        <f t="shared" si="132"/>
        <v>255.04373711800002</v>
      </c>
      <c r="Y344" s="476">
        <f t="shared" si="133"/>
        <v>169.73748535199999</v>
      </c>
      <c r="Z344" s="478">
        <f t="shared" si="134"/>
        <v>32.153921799999999</v>
      </c>
      <c r="AA344" s="465">
        <f t="shared" si="135"/>
        <v>978.15149023000004</v>
      </c>
      <c r="AB344" s="429">
        <f t="shared" si="136"/>
        <v>0.22621449820305273</v>
      </c>
      <c r="AC344" s="454">
        <f t="shared" si="137"/>
        <v>96.380550659289739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22.037095732000001</v>
      </c>
      <c r="V345" s="475">
        <f t="shared" si="130"/>
        <v>82.522672176</v>
      </c>
      <c r="W345" s="460">
        <f t="shared" si="131"/>
        <v>151.42184055499999</v>
      </c>
      <c r="X345" s="476">
        <f t="shared" si="132"/>
        <v>101.97791788400001</v>
      </c>
      <c r="Y345" s="476">
        <f t="shared" si="133"/>
        <v>59.398557576000002</v>
      </c>
      <c r="Z345" s="478">
        <f t="shared" si="134"/>
        <v>20.11327962</v>
      </c>
      <c r="AA345" s="465">
        <f t="shared" si="135"/>
        <v>437.471363543</v>
      </c>
      <c r="AB345" s="429">
        <f t="shared" si="136"/>
        <v>0.10117284078237743</v>
      </c>
      <c r="AC345" s="454">
        <f t="shared" si="137"/>
        <v>104.29109937332282</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14.638045452999998</v>
      </c>
      <c r="V346" s="475">
        <f t="shared" si="130"/>
        <v>52.838480056000002</v>
      </c>
      <c r="W346" s="460">
        <f t="shared" si="131"/>
        <v>99.423025382000006</v>
      </c>
      <c r="X346" s="476">
        <f t="shared" si="132"/>
        <v>87.074139349999996</v>
      </c>
      <c r="Y346" s="476">
        <f t="shared" si="133"/>
        <v>59.77429592</v>
      </c>
      <c r="Z346" s="478">
        <f t="shared" si="134"/>
        <v>11.4086357</v>
      </c>
      <c r="AA346" s="465">
        <f t="shared" si="135"/>
        <v>325.15662186099996</v>
      </c>
      <c r="AB346" s="429">
        <f t="shared" si="136"/>
        <v>7.5198108663506E-2</v>
      </c>
      <c r="AC346" s="454">
        <f t="shared" si="137"/>
        <v>94.759216957852487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16.229466954999999</v>
      </c>
      <c r="V347" s="475">
        <f t="shared" si="130"/>
        <v>59.520708880000008</v>
      </c>
      <c r="W347" s="460">
        <f t="shared" si="131"/>
        <v>107.91441771499998</v>
      </c>
      <c r="X347" s="476">
        <f t="shared" si="132"/>
        <v>83.224091209999997</v>
      </c>
      <c r="Y347" s="476">
        <f t="shared" si="133"/>
        <v>51.072824919999995</v>
      </c>
      <c r="Z347" s="478">
        <f t="shared" si="134"/>
        <v>17.09829156</v>
      </c>
      <c r="AA347" s="465">
        <f t="shared" si="135"/>
        <v>335.05980124000001</v>
      </c>
      <c r="AB347" s="429">
        <f t="shared" si="136"/>
        <v>7.7488390666049956E-2</v>
      </c>
      <c r="AC347" s="454">
        <f t="shared" si="137"/>
        <v>100.5720966742315</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10.483950881</v>
      </c>
      <c r="V348" s="475">
        <f t="shared" si="130"/>
        <v>37.315214920000003</v>
      </c>
      <c r="W348" s="460">
        <f t="shared" si="131"/>
        <v>58.554489808999996</v>
      </c>
      <c r="X348" s="476">
        <f t="shared" si="132"/>
        <v>48.99886231</v>
      </c>
      <c r="Y348" s="476">
        <f t="shared" si="133"/>
        <v>30.069542120000001</v>
      </c>
      <c r="Z348" s="478">
        <f t="shared" si="134"/>
        <v>9.0376497399999991</v>
      </c>
      <c r="AA348" s="465">
        <f t="shared" si="135"/>
        <v>194.45970978</v>
      </c>
      <c r="AB348" s="429">
        <f t="shared" si="136"/>
        <v>4.4972180800185016E-2</v>
      </c>
      <c r="AC348" s="454">
        <f t="shared" si="137"/>
        <v>98.906363519564749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4.8073505720000007</v>
      </c>
      <c r="V349" s="475">
        <f t="shared" si="130"/>
        <v>22.263212687999999</v>
      </c>
      <c r="W349" s="460">
        <f t="shared" si="131"/>
        <v>37.906902186000003</v>
      </c>
      <c r="X349" s="476">
        <f t="shared" si="132"/>
        <v>29.233975883999999</v>
      </c>
      <c r="Y349" s="476">
        <f t="shared" si="133"/>
        <v>17.940258768</v>
      </c>
      <c r="Z349" s="478">
        <f t="shared" si="134"/>
        <v>8.6415287000000003</v>
      </c>
      <c r="AA349" s="465">
        <f t="shared" si="135"/>
        <v>120.79322879799999</v>
      </c>
      <c r="AB349" s="429">
        <f t="shared" si="136"/>
        <v>2.7935529324236815E-2</v>
      </c>
      <c r="AC349" s="454">
        <f t="shared" si="137"/>
        <v>102.88909143855176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67.924226625999992</v>
      </c>
      <c r="V350" s="475">
        <f t="shared" si="130"/>
        <v>255.022769248</v>
      </c>
      <c r="W350" s="460">
        <f t="shared" si="131"/>
        <v>416.954780836</v>
      </c>
      <c r="X350" s="476">
        <f t="shared" si="132"/>
        <v>318.39589423199999</v>
      </c>
      <c r="Y350" s="476">
        <f t="shared" si="133"/>
        <v>197.704727112</v>
      </c>
      <c r="Z350" s="478">
        <f t="shared" si="134"/>
        <v>33.509469840000001</v>
      </c>
      <c r="AA350" s="465">
        <f t="shared" si="135"/>
        <v>1289.511867894</v>
      </c>
      <c r="AB350" s="429">
        <f t="shared" si="136"/>
        <v>0.29822198609944495</v>
      </c>
      <c r="AC350" s="454">
        <f t="shared" si="137"/>
        <v>99.60448402000695</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11.747757114000001</v>
      </c>
      <c r="V351" s="475">
        <f t="shared" si="130"/>
        <v>41.986695871999999</v>
      </c>
      <c r="W351" s="460">
        <f t="shared" si="131"/>
        <v>68.289020112999992</v>
      </c>
      <c r="X351" s="476">
        <f t="shared" si="132"/>
        <v>57.078461433999998</v>
      </c>
      <c r="Y351" s="476">
        <f t="shared" si="133"/>
        <v>41.089976679999999</v>
      </c>
      <c r="Z351" s="478">
        <f t="shared" si="134"/>
        <v>14.694316840000001</v>
      </c>
      <c r="AA351" s="465">
        <f t="shared" si="135"/>
        <v>234.886228053</v>
      </c>
      <c r="AB351" s="429">
        <f t="shared" si="136"/>
        <v>5.4321514350832559E-2</v>
      </c>
      <c r="AC351" s="454">
        <f t="shared" si="137"/>
        <v>96.833460307413134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86.191626741999997</v>
      </c>
      <c r="V352" s="475">
        <f t="shared" si="130"/>
        <v>328.00718163200003</v>
      </c>
      <c r="W352" s="460">
        <f t="shared" si="131"/>
        <v>561.46346235500005</v>
      </c>
      <c r="X352" s="476">
        <f t="shared" si="132"/>
        <v>420.66788132200003</v>
      </c>
      <c r="Y352" s="476">
        <f t="shared" si="133"/>
        <v>264.316466752</v>
      </c>
      <c r="Z352" s="478">
        <f t="shared" si="134"/>
        <v>55.964466459999997</v>
      </c>
      <c r="AA352" s="465">
        <f t="shared" si="135"/>
        <v>1716.6110852630002</v>
      </c>
      <c r="AB352" s="429">
        <f t="shared" si="136"/>
        <v>0.39699608817368182</v>
      </c>
      <c r="AC352" s="454">
        <f t="shared" si="137"/>
        <v>100.07997209063674</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11.726059562</v>
      </c>
      <c r="V353" s="475">
        <f t="shared" si="130"/>
        <v>40.991032775999997</v>
      </c>
      <c r="W353" s="460">
        <f t="shared" si="131"/>
        <v>67.486967102999998</v>
      </c>
      <c r="X353" s="476">
        <f t="shared" si="132"/>
        <v>53.825603717999996</v>
      </c>
      <c r="Y353" s="476">
        <f t="shared" si="133"/>
        <v>33.031608935999998</v>
      </c>
      <c r="Z353" s="478">
        <f t="shared" si="134"/>
        <v>7.0153563199999995</v>
      </c>
      <c r="AA353" s="465">
        <f t="shared" si="135"/>
        <v>214.07662841499999</v>
      </c>
      <c r="AB353" s="429">
        <f t="shared" si="136"/>
        <v>4.9508933490980574E-2</v>
      </c>
      <c r="AC353" s="454">
        <f t="shared" si="137"/>
        <v>98.911837347442528</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8.4553848540000001</v>
      </c>
      <c r="V354" s="475">
        <f t="shared" si="130"/>
        <v>34.646612640000001</v>
      </c>
      <c r="W354" s="460">
        <f t="shared" si="131"/>
        <v>56.222298342000002</v>
      </c>
      <c r="X354" s="476">
        <f t="shared" si="132"/>
        <v>38.288070734000001</v>
      </c>
      <c r="Y354" s="476">
        <f t="shared" si="133"/>
        <v>25.820200416000002</v>
      </c>
      <c r="Z354" s="478">
        <f t="shared" si="134"/>
        <v>11.055671199999999</v>
      </c>
      <c r="AA354" s="465">
        <f t="shared" si="135"/>
        <v>174.48823818600002</v>
      </c>
      <c r="AB354" s="429">
        <f t="shared" si="136"/>
        <v>4.0353431587881593E-2</v>
      </c>
      <c r="AC354" s="454">
        <f t="shared" si="137"/>
        <v>103.11159296666459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52.541392318</v>
      </c>
      <c r="V355" s="475">
        <f t="shared" si="130"/>
        <v>193.110319616</v>
      </c>
      <c r="W355" s="460">
        <f t="shared" si="131"/>
        <v>371.99125725199997</v>
      </c>
      <c r="X355" s="476">
        <f t="shared" si="132"/>
        <v>288.79192844799996</v>
      </c>
      <c r="Y355" s="476">
        <f t="shared" si="133"/>
        <v>178.244742328</v>
      </c>
      <c r="Z355" s="478">
        <f t="shared" si="134"/>
        <v>51.889716900000003</v>
      </c>
      <c r="AA355" s="465">
        <f t="shared" si="135"/>
        <v>1136.5693568619999</v>
      </c>
      <c r="AB355" s="429">
        <f t="shared" si="136"/>
        <v>0.26285137762765959</v>
      </c>
      <c r="AC355" s="454">
        <f t="shared" si="137"/>
        <v>99.857438785781454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21.472628110000002</v>
      </c>
      <c r="V356" s="475">
        <f t="shared" si="130"/>
        <v>90.158444511999988</v>
      </c>
      <c r="W356" s="460">
        <f t="shared" si="131"/>
        <v>162.123375982</v>
      </c>
      <c r="X356" s="476">
        <f t="shared" si="132"/>
        <v>140.13039778800001</v>
      </c>
      <c r="Y356" s="476">
        <f t="shared" si="133"/>
        <v>88.259728592000002</v>
      </c>
      <c r="Z356" s="478">
        <f t="shared" si="134"/>
        <v>16.837924040000001</v>
      </c>
      <c r="AA356" s="465">
        <f t="shared" si="135"/>
        <v>518.98249902399994</v>
      </c>
      <c r="AB356" s="429">
        <f t="shared" si="136"/>
        <v>0.12002370467715077</v>
      </c>
      <c r="AC356" s="454">
        <f t="shared" si="137"/>
        <v>97.153063222569287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2.3846595439999998</v>
      </c>
      <c r="V357" s="475">
        <f t="shared" si="130"/>
        <v>9.3126040959999994</v>
      </c>
      <c r="W357" s="460">
        <f t="shared" si="131"/>
        <v>15.856290711999998</v>
      </c>
      <c r="X357" s="476">
        <f t="shared" si="132"/>
        <v>10.091163718000001</v>
      </c>
      <c r="Y357" s="476">
        <f t="shared" si="133"/>
        <v>7.6940794160000001</v>
      </c>
      <c r="Z357" s="478">
        <f t="shared" si="134"/>
        <v>2.7311330200000001</v>
      </c>
      <c r="AA357" s="465">
        <f t="shared" si="135"/>
        <v>48.069930505999999</v>
      </c>
      <c r="AB357" s="429">
        <f t="shared" si="136"/>
        <v>1.1117005204902868E-2</v>
      </c>
      <c r="AC357" s="454">
        <f t="shared" si="137"/>
        <v>101.52364859102714</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11.731172303000001</v>
      </c>
      <c r="V358" s="475">
        <f t="shared" si="130"/>
        <v>30.924626887999999</v>
      </c>
      <c r="W358" s="460">
        <f t="shared" si="131"/>
        <v>66.864600511999996</v>
      </c>
      <c r="X358" s="476">
        <f t="shared" si="132"/>
        <v>52.048949979999996</v>
      </c>
      <c r="Y358" s="476">
        <f t="shared" si="133"/>
        <v>31.94131496</v>
      </c>
      <c r="Z358" s="478">
        <f t="shared" si="134"/>
        <v>11.06890428</v>
      </c>
      <c r="AA358" s="465">
        <f t="shared" si="135"/>
        <v>204.57956892299998</v>
      </c>
      <c r="AB358" s="429">
        <f t="shared" si="136"/>
        <v>4.7312573756475483E-2</v>
      </c>
      <c r="AC358" s="454">
        <f t="shared" si="137"/>
        <v>98.66521478063197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8.0400212260000004</v>
      </c>
      <c r="V359" s="475">
        <f t="shared" si="130"/>
        <v>26.730915967999998</v>
      </c>
      <c r="W359" s="460">
        <f t="shared" si="131"/>
        <v>52.770577412999998</v>
      </c>
      <c r="X359" s="476">
        <f t="shared" si="132"/>
        <v>35.570479500000005</v>
      </c>
      <c r="Y359" s="476">
        <f t="shared" si="133"/>
        <v>25.734885047999999</v>
      </c>
      <c r="Z359" s="478">
        <f t="shared" si="134"/>
        <v>11.813739419999999</v>
      </c>
      <c r="AA359" s="465">
        <f t="shared" si="135"/>
        <v>160.660618575</v>
      </c>
      <c r="AB359" s="429">
        <f t="shared" si="136"/>
        <v>3.7155554712072159E-2</v>
      </c>
      <c r="AC359" s="454">
        <f t="shared" si="137"/>
        <v>101.05204953134394</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9.3030885370000007</v>
      </c>
      <c r="V360" s="475">
        <f t="shared" si="130"/>
        <v>46.299706336</v>
      </c>
      <c r="W360" s="460">
        <f t="shared" si="131"/>
        <v>81.04157879200001</v>
      </c>
      <c r="X360" s="476">
        <f t="shared" si="132"/>
        <v>63.954978265999998</v>
      </c>
      <c r="Y360" s="476">
        <f t="shared" si="133"/>
        <v>41.427711647999999</v>
      </c>
      <c r="Z360" s="478">
        <f t="shared" si="134"/>
        <v>16.5593939</v>
      </c>
      <c r="AA360" s="465">
        <f t="shared" si="135"/>
        <v>258.58645747899999</v>
      </c>
      <c r="AB360" s="429">
        <f t="shared" si="136"/>
        <v>5.9802603487280295E-2</v>
      </c>
      <c r="AC360" s="454">
        <f t="shared" si="137"/>
        <v>101.0518090306314</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37.896735391</v>
      </c>
      <c r="V361" s="475">
        <f t="shared" si="130"/>
        <v>150.558921712</v>
      </c>
      <c r="W361" s="460">
        <f t="shared" si="131"/>
        <v>229.86011917499999</v>
      </c>
      <c r="X361" s="476">
        <f t="shared" si="132"/>
        <v>166.42717971799999</v>
      </c>
      <c r="Y361" s="476">
        <f t="shared" si="133"/>
        <v>90.777534920000008</v>
      </c>
      <c r="Z361" s="478">
        <f t="shared" si="134"/>
        <v>22.300319719999997</v>
      </c>
      <c r="AA361" s="465">
        <f t="shared" si="135"/>
        <v>697.82081063599992</v>
      </c>
      <c r="AB361" s="429">
        <f t="shared" si="136"/>
        <v>0.16138316619703977</v>
      </c>
      <c r="AC361" s="454">
        <f t="shared" si="137"/>
        <v>103.86131870245757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11.991379402</v>
      </c>
      <c r="V362" s="475">
        <f t="shared" si="130"/>
        <v>45.440728360000001</v>
      </c>
      <c r="W362" s="460">
        <f t="shared" si="131"/>
        <v>76.868997866000001</v>
      </c>
      <c r="X362" s="476">
        <f t="shared" si="132"/>
        <v>61.325022539999999</v>
      </c>
      <c r="Y362" s="476">
        <f t="shared" si="133"/>
        <v>37.735904848000004</v>
      </c>
      <c r="Z362" s="478">
        <f t="shared" si="134"/>
        <v>13.83524828</v>
      </c>
      <c r="AA362" s="465">
        <f t="shared" si="135"/>
        <v>247.197281296</v>
      </c>
      <c r="AB362" s="429">
        <f t="shared" si="136"/>
        <v>5.7168658949121182E-2</v>
      </c>
      <c r="AC362" s="454">
        <f t="shared" si="137"/>
        <v>100.42577647206234</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10.634684006000001</v>
      </c>
      <c r="V363" s="475">
        <f t="shared" si="130"/>
        <v>34.527883303999999</v>
      </c>
      <c r="W363" s="460">
        <f t="shared" si="131"/>
        <v>61.709406088000001</v>
      </c>
      <c r="X363" s="476">
        <f t="shared" si="132"/>
        <v>46.647548634000003</v>
      </c>
      <c r="Y363" s="476">
        <f t="shared" si="133"/>
        <v>29.205306944</v>
      </c>
      <c r="Z363" s="478">
        <f t="shared" si="134"/>
        <v>10.6128841</v>
      </c>
      <c r="AA363" s="465">
        <f t="shared" si="135"/>
        <v>193.337713076</v>
      </c>
      <c r="AB363" s="429">
        <f t="shared" si="136"/>
        <v>4.4712699601295099E-2</v>
      </c>
      <c r="AC363" s="454">
        <f t="shared" si="137"/>
        <v>100.33649700205964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23.225874585</v>
      </c>
      <c r="V364" s="475">
        <f t="shared" si="130"/>
        <v>82.399810479999999</v>
      </c>
      <c r="W364" s="460">
        <f t="shared" si="131"/>
        <v>168.924269764</v>
      </c>
      <c r="X364" s="476">
        <f t="shared" si="132"/>
        <v>137.83915567000003</v>
      </c>
      <c r="Y364" s="476">
        <f t="shared" si="133"/>
        <v>86.755556775999992</v>
      </c>
      <c r="Z364" s="478">
        <f t="shared" si="134"/>
        <v>17.149113379999999</v>
      </c>
      <c r="AA364" s="465">
        <f t="shared" si="135"/>
        <v>516.29378065499998</v>
      </c>
      <c r="AB364" s="429">
        <f t="shared" si="136"/>
        <v>0.11940189191836262</v>
      </c>
      <c r="AC364" s="454">
        <f t="shared" si="137"/>
        <v>97.426063098082409</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62.717261676999996</v>
      </c>
      <c r="V365" s="475">
        <f t="shared" si="130"/>
        <v>221.78924739199999</v>
      </c>
      <c r="W365" s="460">
        <f t="shared" si="131"/>
        <v>463.63045547000002</v>
      </c>
      <c r="X365" s="476">
        <f t="shared" si="132"/>
        <v>383.21499448600002</v>
      </c>
      <c r="Y365" s="476">
        <f t="shared" si="133"/>
        <v>249.418784136</v>
      </c>
      <c r="Z365" s="478">
        <f t="shared" si="134"/>
        <v>39.515105980000001</v>
      </c>
      <c r="AA365" s="465">
        <f t="shared" si="135"/>
        <v>1420.2858491410002</v>
      </c>
      <c r="AB365" s="429">
        <f t="shared" si="136"/>
        <v>0.32846573754417213</v>
      </c>
      <c r="AC365" s="454">
        <f t="shared" si="137"/>
        <v>96.169747331412367</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38.719193979000003</v>
      </c>
      <c r="V366" s="475">
        <f t="shared" si="130"/>
        <v>118.599078904</v>
      </c>
      <c r="W366" s="460">
        <f t="shared" si="131"/>
        <v>278.62533081399999</v>
      </c>
      <c r="X366" s="476">
        <f t="shared" si="132"/>
        <v>224.10141199199998</v>
      </c>
      <c r="Y366" s="476">
        <f t="shared" si="133"/>
        <v>147.446029936</v>
      </c>
      <c r="Z366" s="478">
        <f t="shared" si="134"/>
        <v>27.802955320000002</v>
      </c>
      <c r="AA366" s="465">
        <f t="shared" si="135"/>
        <v>835.29400094499999</v>
      </c>
      <c r="AB366" s="429">
        <f t="shared" si="136"/>
        <v>0.1931762259354764</v>
      </c>
      <c r="AC366" s="454">
        <f t="shared" si="137"/>
        <v>96.04384579252843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32.170628363000006</v>
      </c>
      <c r="V367" s="475">
        <f t="shared" si="130"/>
        <v>125.63316479200002</v>
      </c>
      <c r="W367" s="460">
        <f t="shared" si="131"/>
        <v>201.77257547900001</v>
      </c>
      <c r="X367" s="476">
        <f t="shared" si="132"/>
        <v>166.38056174799999</v>
      </c>
      <c r="Y367" s="476">
        <f t="shared" si="133"/>
        <v>101.238375512</v>
      </c>
      <c r="Z367" s="478">
        <f t="shared" si="134"/>
        <v>21.345440620000002</v>
      </c>
      <c r="AA367" s="465">
        <f t="shared" si="135"/>
        <v>648.54074651400003</v>
      </c>
      <c r="AB367" s="429">
        <f t="shared" si="136"/>
        <v>0.14998629660360777</v>
      </c>
      <c r="AC367" s="454">
        <f t="shared" si="137"/>
        <v>98.94425950484505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20.916404679999999</v>
      </c>
      <c r="V368" s="475">
        <f t="shared" si="130"/>
        <v>77.057940432000009</v>
      </c>
      <c r="W368" s="460">
        <f t="shared" si="131"/>
        <v>127.752127797</v>
      </c>
      <c r="X368" s="476">
        <f t="shared" si="132"/>
        <v>112.966294396</v>
      </c>
      <c r="Y368" s="476">
        <f t="shared" si="133"/>
        <v>69.090330127999991</v>
      </c>
      <c r="Z368" s="478">
        <f t="shared" si="134"/>
        <v>13.920305979999998</v>
      </c>
      <c r="AA368" s="465">
        <f t="shared" si="135"/>
        <v>421.70340341299999</v>
      </c>
      <c r="AB368" s="429">
        <f t="shared" si="136"/>
        <v>9.7526226506244221E-2</v>
      </c>
      <c r="AC368" s="454">
        <f t="shared" si="137"/>
        <v>97.050662591543741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8.8728323180000004</v>
      </c>
      <c r="V369" s="475">
        <f t="shared" si="130"/>
        <v>36.450234103999996</v>
      </c>
      <c r="W369" s="460">
        <f t="shared" si="131"/>
        <v>58.998027214000004</v>
      </c>
      <c r="X369" s="476">
        <f t="shared" si="132"/>
        <v>45.499547716000002</v>
      </c>
      <c r="Y369" s="476">
        <f t="shared" si="133"/>
        <v>25.585606559999999</v>
      </c>
      <c r="Z369" s="478">
        <f t="shared" si="134"/>
        <v>8.7894872800000012</v>
      </c>
      <c r="AA369" s="465">
        <f t="shared" si="135"/>
        <v>184.195735192</v>
      </c>
      <c r="AB369" s="429">
        <f t="shared" si="136"/>
        <v>4.2598458647548569E-2</v>
      </c>
      <c r="AC369" s="454">
        <f t="shared" si="137"/>
        <v>102.812171606137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17.780199006</v>
      </c>
      <c r="V370" s="475">
        <f t="shared" si="130"/>
        <v>61.830657743999993</v>
      </c>
      <c r="W370" s="460">
        <f t="shared" si="131"/>
        <v>101.340693484</v>
      </c>
      <c r="X370" s="476">
        <f t="shared" si="132"/>
        <v>78.154405096000005</v>
      </c>
      <c r="Y370" s="476">
        <f t="shared" si="133"/>
        <v>44.184935128000006</v>
      </c>
      <c r="Z370" s="478">
        <f t="shared" si="134"/>
        <v>10.11239992</v>
      </c>
      <c r="AA370" s="465">
        <f t="shared" si="135"/>
        <v>313.40329037800001</v>
      </c>
      <c r="AB370" s="429">
        <f t="shared" si="136"/>
        <v>7.2479946895929695E-2</v>
      </c>
      <c r="AC370" s="454">
        <f t="shared" si="137"/>
        <v>101.00872446926404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49.569781414000005</v>
      </c>
      <c r="V371" s="475">
        <f t="shared" si="130"/>
        <v>199.618084568</v>
      </c>
      <c r="W371" s="460">
        <f t="shared" si="131"/>
        <v>329.603807222</v>
      </c>
      <c r="X371" s="476">
        <f t="shared" si="132"/>
        <v>254.19195966800001</v>
      </c>
      <c r="Y371" s="476">
        <f t="shared" si="133"/>
        <v>155.992108336</v>
      </c>
      <c r="Z371" s="478">
        <f t="shared" si="134"/>
        <v>26.290995219999999</v>
      </c>
      <c r="AA371" s="465">
        <f t="shared" si="135"/>
        <v>1015.2667364280001</v>
      </c>
      <c r="AB371" s="429">
        <f t="shared" si="136"/>
        <v>0.23479804265217394</v>
      </c>
      <c r="AC371" s="454">
        <f t="shared" si="137"/>
        <v>99.879642585804078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24.655353798</v>
      </c>
      <c r="V372" s="475">
        <f t="shared" si="130"/>
        <v>85.008929847999994</v>
      </c>
      <c r="W372" s="460">
        <f t="shared" si="131"/>
        <v>166.80076893500001</v>
      </c>
      <c r="X372" s="476">
        <f t="shared" si="132"/>
        <v>128.63751389000001</v>
      </c>
      <c r="Y372" s="476">
        <f t="shared" si="133"/>
        <v>85.452800727999985</v>
      </c>
      <c r="Z372" s="478">
        <f t="shared" si="134"/>
        <v>16.95098342</v>
      </c>
      <c r="AA372" s="465">
        <f t="shared" si="135"/>
        <v>507.50635061900005</v>
      </c>
      <c r="AB372" s="429">
        <f t="shared" si="136"/>
        <v>0.11736964630411657</v>
      </c>
      <c r="AC372" s="454">
        <f t="shared" si="137"/>
        <v>97.653760853863787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10.186306896000001</v>
      </c>
      <c r="V373" s="475">
        <f t="shared" si="130"/>
        <v>37.855232384000004</v>
      </c>
      <c r="W373" s="460">
        <f t="shared" si="131"/>
        <v>67.731699407999997</v>
      </c>
      <c r="X373" s="476">
        <f t="shared" si="132"/>
        <v>47.884809142000002</v>
      </c>
      <c r="Y373" s="476">
        <f t="shared" si="133"/>
        <v>36.066891047999995</v>
      </c>
      <c r="Z373" s="478">
        <f t="shared" si="134"/>
        <v>7.4834362400000005</v>
      </c>
      <c r="AA373" s="465">
        <f t="shared" si="135"/>
        <v>207.20837511800002</v>
      </c>
      <c r="AB373" s="429">
        <f t="shared" si="136"/>
        <v>4.7920530785846446E-2</v>
      </c>
      <c r="AC373" s="454">
        <f t="shared" si="137"/>
        <v>97.882694816692705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20.105699636000001</v>
      </c>
      <c r="V374" s="475">
        <f t="shared" si="130"/>
        <v>61.892344032000004</v>
      </c>
      <c r="W374" s="460">
        <f t="shared" si="131"/>
        <v>122.72118445599999</v>
      </c>
      <c r="X374" s="476">
        <f t="shared" si="132"/>
        <v>95.117227466000003</v>
      </c>
      <c r="Y374" s="476">
        <f t="shared" si="133"/>
        <v>56.733782152000003</v>
      </c>
      <c r="Z374" s="478">
        <f t="shared" si="134"/>
        <v>17.433629919999998</v>
      </c>
      <c r="AA374" s="465">
        <f t="shared" si="135"/>
        <v>374.003867662</v>
      </c>
      <c r="AB374" s="429">
        <f t="shared" si="136"/>
        <v>8.6494881512950969E-2</v>
      </c>
      <c r="AC374" s="454">
        <f t="shared" si="137"/>
        <v>99.722316892090603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16.014441497</v>
      </c>
      <c r="V375" s="475">
        <f t="shared" si="130"/>
        <v>63.114000663999995</v>
      </c>
      <c r="W375" s="460">
        <f t="shared" si="131"/>
        <v>94.991116742000003</v>
      </c>
      <c r="X375" s="476">
        <f t="shared" si="132"/>
        <v>82.875423201999993</v>
      </c>
      <c r="Y375" s="476">
        <f t="shared" si="133"/>
        <v>57.235726312000004</v>
      </c>
      <c r="Z375" s="478">
        <f t="shared" si="134"/>
        <v>10.723252539999999</v>
      </c>
      <c r="AA375" s="465">
        <f t="shared" si="135"/>
        <v>324.95396095699994</v>
      </c>
      <c r="AB375" s="429">
        <f t="shared" si="136"/>
        <v>7.5151239814292309E-2</v>
      </c>
      <c r="AC375" s="454">
        <f t="shared" si="137"/>
        <v>95.750761699288105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15.667405366000001</v>
      </c>
      <c r="V376" s="475">
        <f t="shared" si="130"/>
        <v>53.940387240000007</v>
      </c>
      <c r="W376" s="460">
        <f t="shared" si="131"/>
        <v>113.703223775</v>
      </c>
      <c r="X376" s="476">
        <f t="shared" si="132"/>
        <v>107.50161011600001</v>
      </c>
      <c r="Y376" s="476">
        <f t="shared" si="133"/>
        <v>81.938973816000001</v>
      </c>
      <c r="Z376" s="478">
        <f t="shared" si="134"/>
        <v>13.695403539999999</v>
      </c>
      <c r="AA376" s="465">
        <f t="shared" si="135"/>
        <v>386.44700385299996</v>
      </c>
      <c r="AB376" s="429">
        <f t="shared" si="136"/>
        <v>8.9372572583950038E-2</v>
      </c>
      <c r="AC376" s="454">
        <f t="shared" si="137"/>
        <v>90.767741690877884</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42.652473674999996</v>
      </c>
      <c r="V377" s="475">
        <f t="shared" si="130"/>
        <v>166.99098798399999</v>
      </c>
      <c r="W377" s="460">
        <f t="shared" si="131"/>
        <v>216.140506268</v>
      </c>
      <c r="X377" s="476">
        <f t="shared" si="132"/>
        <v>147.95028769800001</v>
      </c>
      <c r="Y377" s="476">
        <f t="shared" si="133"/>
        <v>84.427674368000012</v>
      </c>
      <c r="Z377" s="478">
        <f t="shared" si="134"/>
        <v>21.567833839999999</v>
      </c>
      <c r="AA377" s="465">
        <f t="shared" si="135"/>
        <v>679.72976383299999</v>
      </c>
      <c r="AB377" s="429">
        <f t="shared" si="136"/>
        <v>0.15719929783371878</v>
      </c>
      <c r="AC377" s="454">
        <f t="shared" si="137"/>
        <v>104.69598407846054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7.3238920790000002</v>
      </c>
      <c r="V378" s="475">
        <f t="shared" si="130"/>
        <v>18.7850988</v>
      </c>
      <c r="W378" s="460">
        <f t="shared" si="131"/>
        <v>47.169348243999998</v>
      </c>
      <c r="X378" s="476">
        <f t="shared" si="132"/>
        <v>34.310231902000005</v>
      </c>
      <c r="Y378" s="476">
        <f t="shared" si="133"/>
        <v>24.475454336000002</v>
      </c>
      <c r="Z378" s="478">
        <f t="shared" si="134"/>
        <v>7.1042295800000002</v>
      </c>
      <c r="AA378" s="465">
        <f t="shared" si="135"/>
        <v>139.16825494100001</v>
      </c>
      <c r="AB378" s="429">
        <f t="shared" si="136"/>
        <v>3.2185072835568922E-2</v>
      </c>
      <c r="AC378" s="454">
        <f t="shared" si="137"/>
        <v>96.818325699729996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29.244641778000002</v>
      </c>
      <c r="V379" s="475">
        <f t="shared" si="130"/>
        <v>95.845812816000006</v>
      </c>
      <c r="W379" s="460">
        <f t="shared" si="131"/>
        <v>192.90943584799999</v>
      </c>
      <c r="X379" s="476">
        <f t="shared" si="132"/>
        <v>176.84833937000002</v>
      </c>
      <c r="Y379" s="476">
        <f t="shared" si="133"/>
        <v>116.31558115199999</v>
      </c>
      <c r="Z379" s="478">
        <f t="shared" si="134"/>
        <v>19.48081002</v>
      </c>
      <c r="AA379" s="465">
        <f t="shared" si="135"/>
        <v>630.64462098400008</v>
      </c>
      <c r="AB379" s="429">
        <f t="shared" si="136"/>
        <v>0.14584750716558745</v>
      </c>
      <c r="AC379" s="454">
        <f t="shared" si="137"/>
        <v>93.860481492132777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35.141590442000002</v>
      </c>
      <c r="V380" s="475">
        <f t="shared" si="130"/>
        <v>102.711254744</v>
      </c>
      <c r="W380" s="460">
        <f t="shared" si="131"/>
        <v>193.243460685</v>
      </c>
      <c r="X380" s="476">
        <f t="shared" si="132"/>
        <v>147.74036238600002</v>
      </c>
      <c r="Y380" s="476">
        <f t="shared" si="133"/>
        <v>85.93178310399999</v>
      </c>
      <c r="Z380" s="478">
        <f t="shared" si="134"/>
        <v>28.814623040000001</v>
      </c>
      <c r="AA380" s="465">
        <f t="shared" si="135"/>
        <v>593.58307440100009</v>
      </c>
      <c r="AB380" s="429">
        <f t="shared" si="136"/>
        <v>0.13727638168385756</v>
      </c>
      <c r="AC380" s="454">
        <f t="shared" si="137"/>
        <v>100.39798578275719</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39.084438143999996</v>
      </c>
      <c r="V381" s="475">
        <f t="shared" si="130"/>
        <v>152.60601292800001</v>
      </c>
      <c r="W381" s="460">
        <f t="shared" si="131"/>
        <v>283.59403988100001</v>
      </c>
      <c r="X381" s="476">
        <f t="shared" si="132"/>
        <v>230.604597708</v>
      </c>
      <c r="Y381" s="476">
        <f t="shared" si="133"/>
        <v>157.01746775999999</v>
      </c>
      <c r="Z381" s="478">
        <f t="shared" si="134"/>
        <v>23.177301280000002</v>
      </c>
      <c r="AA381" s="465">
        <f t="shared" si="135"/>
        <v>886.08385770100006</v>
      </c>
      <c r="AB381" s="429">
        <f t="shared" si="136"/>
        <v>0.20492226126295099</v>
      </c>
      <c r="AC381" s="454">
        <f t="shared" si="137"/>
        <v>96.292479810639549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22.422750982</v>
      </c>
      <c r="V382" s="475">
        <f t="shared" si="130"/>
        <v>84.620843976000003</v>
      </c>
      <c r="W382" s="460">
        <f t="shared" si="131"/>
        <v>150.78976941299999</v>
      </c>
      <c r="X382" s="476">
        <f t="shared" si="132"/>
        <v>116.289758022</v>
      </c>
      <c r="Y382" s="476">
        <f t="shared" si="133"/>
        <v>77.032036392000009</v>
      </c>
      <c r="Z382" s="478">
        <f t="shared" si="134"/>
        <v>13.68936772</v>
      </c>
      <c r="AA382" s="465">
        <f t="shared" si="135"/>
        <v>464.84452650500003</v>
      </c>
      <c r="AB382" s="429">
        <f t="shared" si="136"/>
        <v>0.10750335950624422</v>
      </c>
      <c r="AC382" s="454">
        <f t="shared" si="137"/>
        <v>98.140885226344281</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4.6622963010000005</v>
      </c>
      <c r="V383" s="475">
        <f t="shared" si="130"/>
        <v>23.083299512</v>
      </c>
      <c r="W383" s="460">
        <f t="shared" si="131"/>
        <v>39.303239339000001</v>
      </c>
      <c r="X383" s="476">
        <f t="shared" si="132"/>
        <v>30.310837465999999</v>
      </c>
      <c r="Y383" s="476">
        <f t="shared" si="133"/>
        <v>19.042441663999998</v>
      </c>
      <c r="Z383" s="478">
        <f t="shared" si="134"/>
        <v>3.9219198199999998</v>
      </c>
      <c r="AA383" s="465">
        <f t="shared" si="135"/>
        <v>120.324034102</v>
      </c>
      <c r="AB383" s="429">
        <f t="shared" si="136"/>
        <v>2.7827019912580943E-2</v>
      </c>
      <c r="AC383" s="454">
        <f t="shared" si="137"/>
        <v>100.49736446001442</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30.338382854999999</v>
      </c>
      <c r="V384" s="475">
        <f t="shared" si="130"/>
        <v>121.79632167999999</v>
      </c>
      <c r="W384" s="460">
        <f t="shared" si="131"/>
        <v>194.46249230999999</v>
      </c>
      <c r="X384" s="476">
        <f t="shared" si="132"/>
        <v>155.57407701</v>
      </c>
      <c r="Y384" s="476">
        <f t="shared" si="133"/>
        <v>95.472446519999991</v>
      </c>
      <c r="Z384" s="478">
        <f t="shared" si="134"/>
        <v>20.129732699999998</v>
      </c>
      <c r="AA384" s="465">
        <f t="shared" si="135"/>
        <v>617.77345307499991</v>
      </c>
      <c r="AB384" s="429">
        <f t="shared" si="136"/>
        <v>0.14287082633556888</v>
      </c>
      <c r="AC384" s="454">
        <f t="shared" si="137"/>
        <v>99.556703982423485</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7.5782409739999999</v>
      </c>
      <c r="V385" s="475">
        <f t="shared" si="130"/>
        <v>21.042855503999998</v>
      </c>
      <c r="W385" s="460">
        <f t="shared" si="131"/>
        <v>43.643964202999996</v>
      </c>
      <c r="X385" s="476">
        <f t="shared" si="132"/>
        <v>40.387221064000002</v>
      </c>
      <c r="Y385" s="476">
        <f t="shared" si="133"/>
        <v>26.722610280000001</v>
      </c>
      <c r="Z385" s="478">
        <f t="shared" si="134"/>
        <v>7.5795924399999999</v>
      </c>
      <c r="AA385" s="465">
        <f t="shared" si="135"/>
        <v>146.95448446500001</v>
      </c>
      <c r="AB385" s="429">
        <f t="shared" si="136"/>
        <v>3.3985773465541165E-2</v>
      </c>
      <c r="AC385" s="454">
        <f t="shared" si="137"/>
        <v>94.044908474747345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9.7736016569999986</v>
      </c>
      <c r="V386" s="475">
        <f t="shared" si="130"/>
        <v>38.542175639999996</v>
      </c>
      <c r="W386" s="460">
        <f t="shared" si="131"/>
        <v>58.174798724999995</v>
      </c>
      <c r="X386" s="476">
        <f t="shared" si="132"/>
        <v>44.872493009999999</v>
      </c>
      <c r="Y386" s="476">
        <f t="shared" si="133"/>
        <v>24.56794356</v>
      </c>
      <c r="Z386" s="478">
        <f t="shared" si="134"/>
        <v>8.61747978</v>
      </c>
      <c r="AA386" s="465">
        <f t="shared" si="135"/>
        <v>184.548492372</v>
      </c>
      <c r="AB386" s="429">
        <f t="shared" si="136"/>
        <v>4.26800398640148E-2</v>
      </c>
      <c r="AC386" s="454">
        <f t="shared" si="137"/>
        <v>103.24277408300189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19.051759489000002</v>
      </c>
      <c r="V387" s="475">
        <f t="shared" si="130"/>
        <v>70.175673247999995</v>
      </c>
      <c r="W387" s="460">
        <f t="shared" si="131"/>
        <v>129.82728124600001</v>
      </c>
      <c r="X387" s="476">
        <f t="shared" si="132"/>
        <v>96.258985244000002</v>
      </c>
      <c r="Y387" s="476">
        <f t="shared" si="133"/>
        <v>57.348500735999998</v>
      </c>
      <c r="Z387" s="478">
        <f t="shared" si="134"/>
        <v>24.444790999999999</v>
      </c>
      <c r="AA387" s="465">
        <f t="shared" si="135"/>
        <v>397.10699096300004</v>
      </c>
      <c r="AB387" s="429">
        <f t="shared" si="136"/>
        <v>9.183787950115635E-2</v>
      </c>
      <c r="AC387" s="454">
        <f t="shared" si="137"/>
        <v>102.5247674421767</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15.031211248</v>
      </c>
      <c r="V388" s="475">
        <f t="shared" si="130"/>
        <v>70.111982992000009</v>
      </c>
      <c r="W388" s="460">
        <f t="shared" si="131"/>
        <v>131.76123677499999</v>
      </c>
      <c r="X388" s="476">
        <f t="shared" si="132"/>
        <v>111.85226503199999</v>
      </c>
      <c r="Y388" s="476">
        <f t="shared" si="133"/>
        <v>68.614746104000005</v>
      </c>
      <c r="Z388" s="478">
        <f t="shared" si="134"/>
        <v>10.710790019999999</v>
      </c>
      <c r="AA388" s="465">
        <f t="shared" si="135"/>
        <v>408.08223217099999</v>
      </c>
      <c r="AB388" s="429">
        <f t="shared" si="136"/>
        <v>9.4376094396623492E-2</v>
      </c>
      <c r="AC388" s="454">
        <f t="shared" si="137"/>
        <v>97.869071137424129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19.064088430000002</v>
      </c>
      <c r="V389" s="475">
        <f t="shared" si="130"/>
        <v>82.579461432000002</v>
      </c>
      <c r="W389" s="460">
        <f t="shared" si="131"/>
        <v>152.473823985</v>
      </c>
      <c r="X389" s="476">
        <f t="shared" si="132"/>
        <v>118.054787834</v>
      </c>
      <c r="Y389" s="476">
        <f t="shared" si="133"/>
        <v>79.408649096000005</v>
      </c>
      <c r="Z389" s="478">
        <f t="shared" si="134"/>
        <v>15.2147793</v>
      </c>
      <c r="AA389" s="465">
        <f t="shared" si="135"/>
        <v>466.79559007699999</v>
      </c>
      <c r="AB389" s="429">
        <f t="shared" si="136"/>
        <v>0.10795457679856614</v>
      </c>
      <c r="AC389" s="454">
        <f t="shared" si="137"/>
        <v>98.325918857166641</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26.374962653000001</v>
      </c>
      <c r="V390" s="475">
        <f t="shared" si="130"/>
        <v>100.756442464</v>
      </c>
      <c r="W390" s="460">
        <f t="shared" si="131"/>
        <v>173.33331792199999</v>
      </c>
      <c r="X390" s="476">
        <f t="shared" si="132"/>
        <v>133.67544546799999</v>
      </c>
      <c r="Y390" s="476">
        <f t="shared" si="133"/>
        <v>79.580293096000005</v>
      </c>
      <c r="Z390" s="478">
        <f t="shared" si="134"/>
        <v>24.394454280000001</v>
      </c>
      <c r="AA390" s="465">
        <f t="shared" si="135"/>
        <v>538.11491588299998</v>
      </c>
      <c r="AB390" s="429">
        <f t="shared" si="136"/>
        <v>0.12444840792853838</v>
      </c>
      <c r="AC390" s="454">
        <f t="shared" si="137"/>
        <v>101.13836455455048</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26.860082037000002</v>
      </c>
      <c r="V391" s="475">
        <f t="shared" si="130"/>
        <v>88.232501896000002</v>
      </c>
      <c r="W391" s="460">
        <f t="shared" si="131"/>
        <v>178.60045070100003</v>
      </c>
      <c r="X391" s="476">
        <f t="shared" si="132"/>
        <v>137.73748229400002</v>
      </c>
      <c r="Y391" s="476">
        <f t="shared" si="133"/>
        <v>87.552450399999998</v>
      </c>
      <c r="Z391" s="478">
        <f t="shared" si="134"/>
        <v>29.294002920000001</v>
      </c>
      <c r="AA391" s="465">
        <f t="shared" si="135"/>
        <v>548.27697024800011</v>
      </c>
      <c r="AB391" s="429">
        <f t="shared" si="136"/>
        <v>0.12679855926179465</v>
      </c>
      <c r="AC391" s="454">
        <f t="shared" si="137"/>
        <v>99.302501086216424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8.2158855059999993</v>
      </c>
      <c r="V392" s="475">
        <f t="shared" si="130"/>
        <v>31.215425552000003</v>
      </c>
      <c r="W392" s="460">
        <f t="shared" si="131"/>
        <v>54.629797937999996</v>
      </c>
      <c r="X392" s="476">
        <f t="shared" si="132"/>
        <v>35.563733230000004</v>
      </c>
      <c r="Y392" s="476">
        <f t="shared" si="133"/>
        <v>27.500587207999999</v>
      </c>
      <c r="Z392" s="478">
        <f t="shared" si="134"/>
        <v>8.3257308400000003</v>
      </c>
      <c r="AA392" s="465">
        <f t="shared" si="135"/>
        <v>165.45116027400002</v>
      </c>
      <c r="AB392" s="429">
        <f t="shared" si="136"/>
        <v>3.8263450572155418E-2</v>
      </c>
      <c r="AC392" s="454">
        <f t="shared" si="137"/>
        <v>100.15696203100863</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15.156102359</v>
      </c>
      <c r="V393" s="475">
        <f t="shared" ref="V393:V456" si="151">IFERROR(V$5*I393,"")</f>
        <v>55.09614612</v>
      </c>
      <c r="W393" s="460">
        <f t="shared" ref="W393:W456" si="152">IFERROR(W$5*K393,"")</f>
        <v>92.648962571999988</v>
      </c>
      <c r="X393" s="476">
        <f t="shared" ref="X393:X456" si="153">IFERROR(X$5*M393,"")</f>
        <v>80.989972200000011</v>
      </c>
      <c r="Y393" s="476">
        <f t="shared" ref="Y393:Y456" si="154">IFERROR(Y$5*O393,"")</f>
        <v>50.957962215999999</v>
      </c>
      <c r="Z393" s="478">
        <f t="shared" ref="Z393:Z456" si="155">IFERROR(Z$5*Q393,"")</f>
        <v>10.05618166</v>
      </c>
      <c r="AA393" s="465">
        <f t="shared" ref="AA393:AA456" si="156">IFERROR(SUM(U393:Z393),"")</f>
        <v>304.90532712699996</v>
      </c>
      <c r="AB393" s="429">
        <f t="shared" ref="AB393:AB456" si="157">IF(OR(AA393="", AA393=0), "", AA393/$AA$5)</f>
        <v>7.0514645496530984E-2</v>
      </c>
      <c r="AC393" s="454">
        <f t="shared" ref="AC393:AC456" si="158">IF(OR(AB393="", AB393=0), "", IF(AN393&gt;0, AB393/AN393*100, ""))</f>
        <v>96.677409371457415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27.001361939999999</v>
      </c>
      <c r="V394" s="475">
        <f t="shared" si="151"/>
        <v>89.189514447999997</v>
      </c>
      <c r="W394" s="460">
        <f t="shared" si="152"/>
        <v>179.53986161999998</v>
      </c>
      <c r="X394" s="476">
        <f t="shared" si="153"/>
        <v>145.345877992</v>
      </c>
      <c r="Y394" s="476">
        <f t="shared" si="154"/>
        <v>87.828394856000003</v>
      </c>
      <c r="Z394" s="478">
        <f t="shared" si="155"/>
        <v>17.9155956</v>
      </c>
      <c r="AA394" s="465">
        <f t="shared" si="156"/>
        <v>546.82060645599995</v>
      </c>
      <c r="AB394" s="429">
        <f t="shared" si="157"/>
        <v>0.12646174987419057</v>
      </c>
      <c r="AC394" s="454">
        <f t="shared" si="158"/>
        <v>98.082689100527901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8.3971895769999989</v>
      </c>
      <c r="V395" s="475">
        <f t="shared" si="151"/>
        <v>30.186920287999996</v>
      </c>
      <c r="W395" s="460">
        <f t="shared" si="152"/>
        <v>51.398360635999992</v>
      </c>
      <c r="X395" s="476">
        <f t="shared" si="153"/>
        <v>31.634150516000002</v>
      </c>
      <c r="Y395" s="476">
        <f t="shared" si="154"/>
        <v>23.437547303999999</v>
      </c>
      <c r="Z395" s="478">
        <f t="shared" si="155"/>
        <v>13.214201280000001</v>
      </c>
      <c r="AA395" s="465">
        <f t="shared" si="156"/>
        <v>158.26836960099999</v>
      </c>
      <c r="AB395" s="429">
        <f t="shared" si="157"/>
        <v>3.6602305643154483E-2</v>
      </c>
      <c r="AC395" s="454">
        <f t="shared" si="158"/>
        <v>103.96511123868748</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7.6184430150000004</v>
      </c>
      <c r="V396" s="475">
        <f t="shared" si="151"/>
        <v>29.504041824000002</v>
      </c>
      <c r="W396" s="460">
        <f t="shared" si="152"/>
        <v>44.463236232</v>
      </c>
      <c r="X396" s="476">
        <f t="shared" si="153"/>
        <v>31.076006226000001</v>
      </c>
      <c r="Y396" s="476">
        <f t="shared" si="154"/>
        <v>22.987073104</v>
      </c>
      <c r="Z396" s="478">
        <f t="shared" si="155"/>
        <v>4.5014867799999996</v>
      </c>
      <c r="AA396" s="465">
        <f t="shared" si="156"/>
        <v>140.15028718099998</v>
      </c>
      <c r="AB396" s="429">
        <f t="shared" si="157"/>
        <v>3.2412184824468081E-2</v>
      </c>
      <c r="AC396" s="454">
        <f t="shared" si="158"/>
        <v>99.04482500065555</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12.575729131999999</v>
      </c>
      <c r="V397" s="475">
        <f t="shared" si="151"/>
        <v>44.991524759999997</v>
      </c>
      <c r="W397" s="460">
        <f t="shared" si="152"/>
        <v>69.601152012</v>
      </c>
      <c r="X397" s="476">
        <f t="shared" si="153"/>
        <v>48.202560081999998</v>
      </c>
      <c r="Y397" s="476">
        <f t="shared" si="154"/>
        <v>31.523253256</v>
      </c>
      <c r="Z397" s="478">
        <f t="shared" si="155"/>
        <v>7.7697173400000006</v>
      </c>
      <c r="AA397" s="465">
        <f t="shared" si="156"/>
        <v>214.66393658199999</v>
      </c>
      <c r="AB397" s="429">
        <f t="shared" si="157"/>
        <v>4.9644758691489363E-2</v>
      </c>
      <c r="AC397" s="454">
        <f t="shared" si="158"/>
        <v>101.25825714774481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8.9673881699999995</v>
      </c>
      <c r="V398" s="475">
        <f t="shared" si="151"/>
        <v>35.01956328</v>
      </c>
      <c r="W398" s="460">
        <f t="shared" si="152"/>
        <v>59.626756409999999</v>
      </c>
      <c r="X398" s="476">
        <f t="shared" si="153"/>
        <v>45.984426539999994</v>
      </c>
      <c r="Y398" s="476">
        <f t="shared" si="154"/>
        <v>28.219648079999999</v>
      </c>
      <c r="Z398" s="478">
        <f t="shared" si="155"/>
        <v>8.3595071000000001</v>
      </c>
      <c r="AA398" s="465">
        <f t="shared" si="156"/>
        <v>186.17728958000001</v>
      </c>
      <c r="AB398" s="429">
        <f t="shared" si="157"/>
        <v>4.3056727469935246E-2</v>
      </c>
      <c r="AC398" s="454">
        <f t="shared" si="158"/>
        <v>100.69348483977984</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5.5604152689999999</v>
      </c>
      <c r="V399" s="475">
        <f t="shared" si="151"/>
        <v>23.805799191999998</v>
      </c>
      <c r="W399" s="460">
        <f t="shared" si="152"/>
        <v>39.390388086999998</v>
      </c>
      <c r="X399" s="476">
        <f t="shared" si="153"/>
        <v>27.382776674000002</v>
      </c>
      <c r="Y399" s="476">
        <f t="shared" si="154"/>
        <v>19.183313911999999</v>
      </c>
      <c r="Z399" s="478">
        <f t="shared" si="155"/>
        <v>13.5827391</v>
      </c>
      <c r="AA399" s="465">
        <f t="shared" si="156"/>
        <v>128.90543223399999</v>
      </c>
      <c r="AB399" s="429">
        <f t="shared" si="157"/>
        <v>2.9811617075393152E-2</v>
      </c>
      <c r="AC399" s="454">
        <f t="shared" si="158"/>
        <v>104.49237310045041</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10.878700864000001</v>
      </c>
      <c r="V400" s="475">
        <f t="shared" si="151"/>
        <v>50.576358624000001</v>
      </c>
      <c r="W400" s="460">
        <f t="shared" si="152"/>
        <v>72.435098369000002</v>
      </c>
      <c r="X400" s="476">
        <f t="shared" si="153"/>
        <v>66.797048189999998</v>
      </c>
      <c r="Y400" s="476">
        <f t="shared" si="154"/>
        <v>46.456218176</v>
      </c>
      <c r="Z400" s="478">
        <f t="shared" si="155"/>
        <v>9.6911106599999997</v>
      </c>
      <c r="AA400" s="465">
        <f t="shared" si="156"/>
        <v>256.834534883</v>
      </c>
      <c r="AB400" s="429">
        <f t="shared" si="157"/>
        <v>5.9397440999768736E-2</v>
      </c>
      <c r="AC400" s="454">
        <f t="shared" si="158"/>
        <v>95.531616178479339</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6.609861327</v>
      </c>
      <c r="V403" s="475">
        <f t="shared" si="151"/>
        <v>26.327430359999997</v>
      </c>
      <c r="W403" s="460">
        <f t="shared" si="152"/>
        <v>52.847666650999997</v>
      </c>
      <c r="X403" s="476">
        <f t="shared" si="153"/>
        <v>38.191596367999999</v>
      </c>
      <c r="Y403" s="476">
        <f t="shared" si="154"/>
        <v>23.437356736000002</v>
      </c>
      <c r="Z403" s="478">
        <f t="shared" si="155"/>
        <v>4.9416113600000005</v>
      </c>
      <c r="AA403" s="465">
        <f t="shared" si="156"/>
        <v>152.355522802</v>
      </c>
      <c r="AB403" s="429">
        <f t="shared" si="157"/>
        <v>3.5234857262257169E-2</v>
      </c>
      <c r="AC403" s="454">
        <f t="shared" si="158"/>
        <v>101.02483323073439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11.918661416999999</v>
      </c>
      <c r="V404" s="475">
        <f t="shared" si="151"/>
        <v>47.469588576</v>
      </c>
      <c r="W404" s="460">
        <f t="shared" si="152"/>
        <v>90.021537815000002</v>
      </c>
      <c r="X404" s="476">
        <f t="shared" si="153"/>
        <v>68.584387759999998</v>
      </c>
      <c r="Y404" s="476">
        <f t="shared" si="154"/>
        <v>37.798439039999998</v>
      </c>
      <c r="Z404" s="478">
        <f t="shared" si="155"/>
        <v>8.7865804599999997</v>
      </c>
      <c r="AA404" s="465">
        <f t="shared" si="156"/>
        <v>264.57919506799999</v>
      </c>
      <c r="AB404" s="429">
        <f t="shared" si="157"/>
        <v>6.1188527999074926E-2</v>
      </c>
      <c r="AC404" s="454">
        <f t="shared" si="158"/>
        <v>102.01537703042054</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33.587429641</v>
      </c>
      <c r="V405" s="475">
        <f t="shared" si="151"/>
        <v>143.65307164800001</v>
      </c>
      <c r="W405" s="460">
        <f t="shared" si="152"/>
        <v>237.32087612599997</v>
      </c>
      <c r="X405" s="476">
        <f t="shared" si="153"/>
        <v>182.69698433400001</v>
      </c>
      <c r="Y405" s="476">
        <f t="shared" si="154"/>
        <v>118.77491696800001</v>
      </c>
      <c r="Z405" s="478">
        <f t="shared" si="155"/>
        <v>41.042323140000001</v>
      </c>
      <c r="AA405" s="465">
        <f t="shared" si="156"/>
        <v>757.07560185700004</v>
      </c>
      <c r="AB405" s="429">
        <f t="shared" si="157"/>
        <v>0.17508686444426458</v>
      </c>
      <c r="AC405" s="454">
        <f t="shared" si="158"/>
        <v>100.66962637185328</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122.13802182399999</v>
      </c>
      <c r="V406" s="475">
        <f t="shared" si="151"/>
        <v>470.41239674399998</v>
      </c>
      <c r="W406" s="460">
        <f t="shared" si="152"/>
        <v>797.06286309300003</v>
      </c>
      <c r="X406" s="476">
        <f t="shared" si="153"/>
        <v>609.88758255399989</v>
      </c>
      <c r="Y406" s="476">
        <f t="shared" si="154"/>
        <v>377.22718538399999</v>
      </c>
      <c r="Z406" s="478">
        <f t="shared" si="155"/>
        <v>73.635086979999997</v>
      </c>
      <c r="AA406" s="465">
        <f t="shared" si="156"/>
        <v>2450.3631365789997</v>
      </c>
      <c r="AB406" s="429">
        <f t="shared" si="157"/>
        <v>0.56668897700716925</v>
      </c>
      <c r="AC406" s="454">
        <f t="shared" si="158"/>
        <v>99.855080866841988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65.347783485000008</v>
      </c>
      <c r="V408" s="475">
        <f t="shared" si="151"/>
        <v>255.91647882400002</v>
      </c>
      <c r="W408" s="460">
        <f t="shared" si="152"/>
        <v>448.187127987</v>
      </c>
      <c r="X408" s="476">
        <f t="shared" si="153"/>
        <v>300.67511246800001</v>
      </c>
      <c r="Y408" s="476">
        <f t="shared" si="154"/>
        <v>201.707890152</v>
      </c>
      <c r="Z408" s="478">
        <f t="shared" si="155"/>
        <v>76.048328580000003</v>
      </c>
      <c r="AA408" s="465">
        <f t="shared" si="156"/>
        <v>1347.8827214960002</v>
      </c>
      <c r="AB408" s="429">
        <f t="shared" si="157"/>
        <v>0.31172125844033305</v>
      </c>
      <c r="AC408" s="454">
        <f t="shared" si="158"/>
        <v>102.69694007725725</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44.722260873000003</v>
      </c>
      <c r="V409" s="475">
        <f t="shared" si="151"/>
        <v>151.06780021600002</v>
      </c>
      <c r="W409" s="460">
        <f t="shared" si="152"/>
        <v>287.08913174899999</v>
      </c>
      <c r="X409" s="476">
        <f t="shared" si="153"/>
        <v>188.34854408000001</v>
      </c>
      <c r="Y409" s="476">
        <f t="shared" si="154"/>
        <v>135.871121512</v>
      </c>
      <c r="Z409" s="478">
        <f t="shared" si="155"/>
        <v>68.835231780000001</v>
      </c>
      <c r="AA409" s="465">
        <f t="shared" si="156"/>
        <v>875.93409021000002</v>
      </c>
      <c r="AB409" s="429">
        <f t="shared" si="157"/>
        <v>0.20257495148242369</v>
      </c>
      <c r="AC409" s="454">
        <f t="shared" si="158"/>
        <v>102.16656678632438</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72.144655799999995</v>
      </c>
      <c r="V410" s="475">
        <f t="shared" si="151"/>
        <v>278.60454756000001</v>
      </c>
      <c r="W410" s="460">
        <f t="shared" si="152"/>
        <v>476.37993596699999</v>
      </c>
      <c r="X410" s="476">
        <f t="shared" si="153"/>
        <v>353.38264879799999</v>
      </c>
      <c r="Y410" s="476">
        <f t="shared" si="154"/>
        <v>229.15884734399998</v>
      </c>
      <c r="Z410" s="478">
        <f t="shared" si="155"/>
        <v>81.536247240000009</v>
      </c>
      <c r="AA410" s="465">
        <f t="shared" si="156"/>
        <v>1491.206882709</v>
      </c>
      <c r="AB410" s="429">
        <f t="shared" si="157"/>
        <v>0.34486745668570767</v>
      </c>
      <c r="AC410" s="454">
        <f t="shared" si="158"/>
        <v>101.0131218464177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41.567958150999999</v>
      </c>
      <c r="V411" s="475">
        <f t="shared" si="151"/>
        <v>154.96987281599999</v>
      </c>
      <c r="W411" s="460">
        <f t="shared" si="152"/>
        <v>276.39737102300001</v>
      </c>
      <c r="X411" s="476">
        <f t="shared" si="153"/>
        <v>180.305176808</v>
      </c>
      <c r="Y411" s="476">
        <f t="shared" si="154"/>
        <v>130.81101522400002</v>
      </c>
      <c r="Z411" s="478">
        <f t="shared" si="155"/>
        <v>63.588777979999996</v>
      </c>
      <c r="AA411" s="465">
        <f t="shared" si="156"/>
        <v>847.64017200199999</v>
      </c>
      <c r="AB411" s="429">
        <f t="shared" si="157"/>
        <v>0.19603149213737281</v>
      </c>
      <c r="AC411" s="454">
        <f t="shared" si="158"/>
        <v>102.61152320802927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46.462881529999997</v>
      </c>
      <c r="V412" s="475">
        <f t="shared" si="151"/>
        <v>165.06631268000001</v>
      </c>
      <c r="W412" s="460">
        <f t="shared" si="152"/>
        <v>308.94513168999998</v>
      </c>
      <c r="X412" s="476">
        <f t="shared" si="153"/>
        <v>215.620827996</v>
      </c>
      <c r="Y412" s="476">
        <f t="shared" si="154"/>
        <v>146.21494472000001</v>
      </c>
      <c r="Z412" s="478">
        <f t="shared" si="155"/>
        <v>66.890468959999993</v>
      </c>
      <c r="AA412" s="465">
        <f t="shared" si="156"/>
        <v>949.20056757600003</v>
      </c>
      <c r="AB412" s="429">
        <f t="shared" si="157"/>
        <v>0.21951909518408882</v>
      </c>
      <c r="AC412" s="454">
        <f t="shared" si="158"/>
        <v>101.77628092553694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57.169630264999995</v>
      </c>
      <c r="V413" s="475">
        <f t="shared" si="151"/>
        <v>215.22311027999999</v>
      </c>
      <c r="W413" s="460">
        <f t="shared" si="152"/>
        <v>380.13739934500001</v>
      </c>
      <c r="X413" s="476">
        <f t="shared" si="153"/>
        <v>259.57609121199999</v>
      </c>
      <c r="Y413" s="476">
        <f t="shared" si="154"/>
        <v>179.44630676800003</v>
      </c>
      <c r="Z413" s="478">
        <f t="shared" si="155"/>
        <v>65.862909559999991</v>
      </c>
      <c r="AA413" s="465">
        <f t="shared" si="156"/>
        <v>1157.4154474300001</v>
      </c>
      <c r="AB413" s="429">
        <f t="shared" si="157"/>
        <v>0.2676723976480111</v>
      </c>
      <c r="AC413" s="454">
        <f t="shared" si="158"/>
        <v>101.55220960806346</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114.30717186099999</v>
      </c>
      <c r="V414" s="475">
        <f t="shared" si="151"/>
        <v>442.62819535999995</v>
      </c>
      <c r="W414" s="460">
        <f t="shared" si="152"/>
        <v>789.65743484999996</v>
      </c>
      <c r="X414" s="476">
        <f t="shared" si="153"/>
        <v>575.747917132</v>
      </c>
      <c r="Y414" s="476">
        <f t="shared" si="154"/>
        <v>358.83419747199997</v>
      </c>
      <c r="Z414" s="478">
        <f t="shared" si="155"/>
        <v>102.30218768</v>
      </c>
      <c r="AA414" s="465">
        <f t="shared" si="156"/>
        <v>2383.4771043549999</v>
      </c>
      <c r="AB414" s="429">
        <f t="shared" si="157"/>
        <v>0.55122042191373721</v>
      </c>
      <c r="AC414" s="454">
        <f t="shared" si="158"/>
        <v>101.34742033054769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62.511261110999996</v>
      </c>
      <c r="V415" s="475">
        <f t="shared" si="151"/>
        <v>229.96954282399997</v>
      </c>
      <c r="W415" s="460">
        <f t="shared" si="152"/>
        <v>439.61578850500001</v>
      </c>
      <c r="X415" s="476">
        <f t="shared" si="153"/>
        <v>303.72198876200002</v>
      </c>
      <c r="Y415" s="476">
        <f t="shared" si="154"/>
        <v>206.30806356000002</v>
      </c>
      <c r="Z415" s="478">
        <f t="shared" si="155"/>
        <v>86.966420099999993</v>
      </c>
      <c r="AA415" s="465">
        <f t="shared" si="156"/>
        <v>1329.0930648620001</v>
      </c>
      <c r="AB415" s="429">
        <f t="shared" si="157"/>
        <v>0.30737582443617023</v>
      </c>
      <c r="AC415" s="454">
        <f t="shared" si="158"/>
        <v>101.7754979531929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55.039483774000004</v>
      </c>
      <c r="V416" s="475">
        <f t="shared" si="151"/>
        <v>225.114636176</v>
      </c>
      <c r="W416" s="460">
        <f t="shared" si="152"/>
        <v>399.82571798700002</v>
      </c>
      <c r="X416" s="476">
        <f t="shared" si="153"/>
        <v>277.60606421400001</v>
      </c>
      <c r="Y416" s="476">
        <f t="shared" si="154"/>
        <v>198.29892477599998</v>
      </c>
      <c r="Z416" s="478">
        <f t="shared" si="155"/>
        <v>79.472350020000007</v>
      </c>
      <c r="AA416" s="465">
        <f t="shared" si="156"/>
        <v>1235.357176947</v>
      </c>
      <c r="AB416" s="429">
        <f t="shared" si="157"/>
        <v>0.28569777450208139</v>
      </c>
      <c r="AC416" s="454">
        <f t="shared" si="158"/>
        <v>101.30577641478789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151.87916728000002</v>
      </c>
      <c r="V417" s="475">
        <f t="shared" si="151"/>
        <v>628.16758896800002</v>
      </c>
      <c r="W417" s="460">
        <f t="shared" si="152"/>
        <v>1078.8731582369999</v>
      </c>
      <c r="X417" s="476">
        <f t="shared" si="153"/>
        <v>835.44309218199999</v>
      </c>
      <c r="Y417" s="476">
        <f t="shared" si="154"/>
        <v>518.60790001600003</v>
      </c>
      <c r="Z417" s="478">
        <f t="shared" si="155"/>
        <v>116.65044496</v>
      </c>
      <c r="AA417" s="465">
        <f t="shared" si="156"/>
        <v>3329.6213516430003</v>
      </c>
      <c r="AB417" s="429">
        <f t="shared" si="157"/>
        <v>0.77003269001919528</v>
      </c>
      <c r="AC417" s="454">
        <f t="shared" si="158"/>
        <v>100.0570274391451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90.370866817000007</v>
      </c>
      <c r="V418" s="475">
        <f t="shared" si="151"/>
        <v>347.18896227199997</v>
      </c>
      <c r="W418" s="460">
        <f t="shared" si="152"/>
        <v>602.04784693500005</v>
      </c>
      <c r="X418" s="476">
        <f t="shared" si="153"/>
        <v>431.36459174999999</v>
      </c>
      <c r="Y418" s="476">
        <f t="shared" si="154"/>
        <v>285.56918380799999</v>
      </c>
      <c r="Z418" s="478">
        <f t="shared" si="155"/>
        <v>98.645810060000002</v>
      </c>
      <c r="AA418" s="465">
        <f t="shared" si="156"/>
        <v>1855.1872616420001</v>
      </c>
      <c r="AB418" s="429">
        <f t="shared" si="157"/>
        <v>0.4290442325721554</v>
      </c>
      <c r="AC418" s="454">
        <f t="shared" si="158"/>
        <v>101.23887121233672</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23.767067219000001</v>
      </c>
      <c r="V420" s="475">
        <f t="shared" si="151"/>
        <v>81.276305432000001</v>
      </c>
      <c r="W420" s="460">
        <f t="shared" si="152"/>
        <v>166.070152476</v>
      </c>
      <c r="X420" s="476">
        <f t="shared" si="153"/>
        <v>99.149381615999999</v>
      </c>
      <c r="Y420" s="476">
        <f t="shared" si="154"/>
        <v>79.009402496000007</v>
      </c>
      <c r="Z420" s="478">
        <f t="shared" si="155"/>
        <v>48.583885699999996</v>
      </c>
      <c r="AA420" s="465">
        <f t="shared" si="156"/>
        <v>497.85619493900003</v>
      </c>
      <c r="AB420" s="429">
        <f t="shared" si="157"/>
        <v>0.11513788042067531</v>
      </c>
      <c r="AC420" s="454">
        <f t="shared" si="158"/>
        <v>103.33038564945869</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23.330895614999999</v>
      </c>
      <c r="V421" s="475">
        <f t="shared" si="151"/>
        <v>77.145003447999997</v>
      </c>
      <c r="W421" s="460">
        <f t="shared" si="152"/>
        <v>153.91922965999998</v>
      </c>
      <c r="X421" s="476">
        <f t="shared" si="153"/>
        <v>106.681382704</v>
      </c>
      <c r="Y421" s="476">
        <f t="shared" si="154"/>
        <v>78.442558312000003</v>
      </c>
      <c r="Z421" s="478">
        <f t="shared" si="155"/>
        <v>42.261465399999999</v>
      </c>
      <c r="AA421" s="465">
        <f t="shared" si="156"/>
        <v>481.78053513899999</v>
      </c>
      <c r="AB421" s="429">
        <f t="shared" si="157"/>
        <v>0.11142010525878816</v>
      </c>
      <c r="AC421" s="454">
        <f t="shared" si="158"/>
        <v>100.89975280740194</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160.254976438</v>
      </c>
      <c r="V422" s="475">
        <f t="shared" si="151"/>
        <v>616.38431398399996</v>
      </c>
      <c r="W422" s="460">
        <f t="shared" si="152"/>
        <v>1109.6657827399999</v>
      </c>
      <c r="X422" s="476">
        <f t="shared" si="153"/>
        <v>880.21596004200001</v>
      </c>
      <c r="Y422" s="476">
        <f t="shared" si="154"/>
        <v>547.27480123199996</v>
      </c>
      <c r="Z422" s="478">
        <f t="shared" si="155"/>
        <v>116.73428186</v>
      </c>
      <c r="AA422" s="465">
        <f t="shared" si="156"/>
        <v>3430.5301162959995</v>
      </c>
      <c r="AB422" s="429">
        <f t="shared" si="157"/>
        <v>0.7933695921128584</v>
      </c>
      <c r="AC422" s="454">
        <f t="shared" si="158"/>
        <v>98.999196354792247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144.450702124</v>
      </c>
      <c r="V423" s="475">
        <f t="shared" si="151"/>
        <v>564.60335223200002</v>
      </c>
      <c r="W423" s="460">
        <f t="shared" si="152"/>
        <v>961.33313492899993</v>
      </c>
      <c r="X423" s="476">
        <f t="shared" si="153"/>
        <v>729.90933818799999</v>
      </c>
      <c r="Y423" s="476">
        <f t="shared" si="154"/>
        <v>454.97163335199997</v>
      </c>
      <c r="Z423" s="478">
        <f t="shared" si="155"/>
        <v>104.53780245999999</v>
      </c>
      <c r="AA423" s="465">
        <f t="shared" si="156"/>
        <v>2959.805963285</v>
      </c>
      <c r="AB423" s="429">
        <f t="shared" si="157"/>
        <v>0.68450646699468087</v>
      </c>
      <c r="AC423" s="454">
        <f t="shared" si="158"/>
        <v>100.22051225556399</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107.555904453</v>
      </c>
      <c r="V424" s="475">
        <f t="shared" si="151"/>
        <v>423.55705072800004</v>
      </c>
      <c r="W424" s="460">
        <f t="shared" si="152"/>
        <v>691.92855301299994</v>
      </c>
      <c r="X424" s="476">
        <f t="shared" si="153"/>
        <v>487.85174126600003</v>
      </c>
      <c r="Y424" s="476">
        <f t="shared" si="154"/>
        <v>310.22526340799999</v>
      </c>
      <c r="Z424" s="478">
        <f t="shared" si="155"/>
        <v>91.447213900000008</v>
      </c>
      <c r="AA424" s="465">
        <f t="shared" si="156"/>
        <v>2112.5657267680003</v>
      </c>
      <c r="AB424" s="429">
        <f t="shared" si="157"/>
        <v>0.48856746687511571</v>
      </c>
      <c r="AC424" s="454">
        <f t="shared" si="158"/>
        <v>102.09133833820006</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21.331666605999999</v>
      </c>
      <c r="V425" s="475">
        <f t="shared" si="151"/>
        <v>76.76143144800001</v>
      </c>
      <c r="W425" s="460">
        <f t="shared" si="152"/>
        <v>148.07861221299999</v>
      </c>
      <c r="X425" s="476">
        <f t="shared" si="153"/>
        <v>91.979693638000001</v>
      </c>
      <c r="Y425" s="476">
        <f t="shared" si="154"/>
        <v>75.204458064000008</v>
      </c>
      <c r="Z425" s="478">
        <f t="shared" si="155"/>
        <v>49.309021719999997</v>
      </c>
      <c r="AA425" s="465">
        <f t="shared" si="156"/>
        <v>462.66488368899996</v>
      </c>
      <c r="AB425" s="429">
        <f t="shared" si="157"/>
        <v>0.10699927929902867</v>
      </c>
      <c r="AC425" s="454">
        <f t="shared" si="158"/>
        <v>102.82412110626593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107.74262320599999</v>
      </c>
      <c r="V426" s="475">
        <f t="shared" si="151"/>
        <v>414.41826778400002</v>
      </c>
      <c r="W426" s="460">
        <f t="shared" si="152"/>
        <v>743.82693443100004</v>
      </c>
      <c r="X426" s="476">
        <f t="shared" si="153"/>
        <v>549.16435218399999</v>
      </c>
      <c r="Y426" s="476">
        <f t="shared" si="154"/>
        <v>352.180630624</v>
      </c>
      <c r="Z426" s="478">
        <f t="shared" si="155"/>
        <v>98.192013360000004</v>
      </c>
      <c r="AA426" s="465">
        <f t="shared" si="156"/>
        <v>2265.5248215890001</v>
      </c>
      <c r="AB426" s="429">
        <f t="shared" si="157"/>
        <v>0.5239419106357539</v>
      </c>
      <c r="AC426" s="454">
        <f t="shared" si="158"/>
        <v>100.51764103302409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39.381042954000002</v>
      </c>
      <c r="V427" s="475">
        <f t="shared" si="151"/>
        <v>177.51770252</v>
      </c>
      <c r="W427" s="460">
        <f t="shared" si="152"/>
        <v>327.31226487399999</v>
      </c>
      <c r="X427" s="476">
        <f t="shared" si="153"/>
        <v>234.790673932</v>
      </c>
      <c r="Y427" s="476">
        <f t="shared" si="154"/>
        <v>159.10338657599999</v>
      </c>
      <c r="Z427" s="478">
        <f t="shared" si="155"/>
        <v>73.418142700000004</v>
      </c>
      <c r="AA427" s="465">
        <f t="shared" si="156"/>
        <v>1011.5232135559999</v>
      </c>
      <c r="AB427" s="429">
        <f t="shared" si="157"/>
        <v>0.23393228805642921</v>
      </c>
      <c r="AC427" s="454">
        <f t="shared" si="158"/>
        <v>102.29935330307779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44.333788139999996</v>
      </c>
      <c r="V428" s="475">
        <f t="shared" si="151"/>
        <v>150.45267597599999</v>
      </c>
      <c r="W428" s="460">
        <f t="shared" si="152"/>
        <v>294.78817421999997</v>
      </c>
      <c r="X428" s="476">
        <f t="shared" si="153"/>
        <v>205.38742888600001</v>
      </c>
      <c r="Y428" s="476">
        <f t="shared" si="154"/>
        <v>139.51485936</v>
      </c>
      <c r="Z428" s="478">
        <f t="shared" si="155"/>
        <v>65.636049639999996</v>
      </c>
      <c r="AA428" s="465">
        <f t="shared" si="156"/>
        <v>900.11297622200004</v>
      </c>
      <c r="AB428" s="429">
        <f t="shared" si="157"/>
        <v>0.20816673825670676</v>
      </c>
      <c r="AC428" s="454">
        <f t="shared" si="158"/>
        <v>101.59768647592891</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39.877802363999997</v>
      </c>
      <c r="V429" s="475">
        <f t="shared" si="151"/>
        <v>144.806856224</v>
      </c>
      <c r="W429" s="460">
        <f t="shared" si="152"/>
        <v>275.841508035</v>
      </c>
      <c r="X429" s="476">
        <f t="shared" si="153"/>
        <v>180.59296067600002</v>
      </c>
      <c r="Y429" s="476">
        <f t="shared" si="154"/>
        <v>129.68937580000002</v>
      </c>
      <c r="Z429" s="478">
        <f t="shared" si="155"/>
        <v>62.172836740000001</v>
      </c>
      <c r="AA429" s="465">
        <f t="shared" si="156"/>
        <v>832.98133983899993</v>
      </c>
      <c r="AB429" s="429">
        <f t="shared" si="157"/>
        <v>0.19264138294148936</v>
      </c>
      <c r="AC429" s="454">
        <f t="shared" si="158"/>
        <v>102.39590402171743</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25.854606691000001</v>
      </c>
      <c r="V430" s="475">
        <f t="shared" si="151"/>
        <v>99.618112831999994</v>
      </c>
      <c r="W430" s="460">
        <f t="shared" si="152"/>
        <v>186.12308696700001</v>
      </c>
      <c r="X430" s="476">
        <f t="shared" si="153"/>
        <v>121.061949318</v>
      </c>
      <c r="Y430" s="476">
        <f t="shared" si="154"/>
        <v>88.086763896000008</v>
      </c>
      <c r="Z430" s="478">
        <f t="shared" si="155"/>
        <v>48.774294939999997</v>
      </c>
      <c r="AA430" s="465">
        <f t="shared" si="156"/>
        <v>569.51881464400003</v>
      </c>
      <c r="AB430" s="429">
        <f t="shared" si="157"/>
        <v>0.13171110421924145</v>
      </c>
      <c r="AC430" s="454">
        <f t="shared" si="158"/>
        <v>103.24204870273412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61.340309014999995</v>
      </c>
      <c r="V431" s="475">
        <f t="shared" si="151"/>
        <v>219.794562576</v>
      </c>
      <c r="W431" s="460">
        <f t="shared" si="152"/>
        <v>374.23758652200002</v>
      </c>
      <c r="X431" s="476">
        <f t="shared" si="153"/>
        <v>245.48412753999997</v>
      </c>
      <c r="Y431" s="476">
        <f t="shared" si="154"/>
        <v>172.1949042</v>
      </c>
      <c r="Z431" s="478">
        <f t="shared" si="155"/>
        <v>76.389207580000004</v>
      </c>
      <c r="AA431" s="465">
        <f t="shared" si="156"/>
        <v>1149.440697433</v>
      </c>
      <c r="AB431" s="429">
        <f t="shared" si="157"/>
        <v>0.26582809838876043</v>
      </c>
      <c r="AC431" s="454">
        <f t="shared" si="158"/>
        <v>102.58501079641304</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74.523708440999997</v>
      </c>
      <c r="V432" s="475">
        <f t="shared" si="151"/>
        <v>290.80986133599998</v>
      </c>
      <c r="W432" s="460">
        <f t="shared" si="152"/>
        <v>495.15319836700002</v>
      </c>
      <c r="X432" s="476">
        <f t="shared" si="153"/>
        <v>351.129332944</v>
      </c>
      <c r="Y432" s="476">
        <f t="shared" si="154"/>
        <v>227.359338952</v>
      </c>
      <c r="Z432" s="478">
        <f t="shared" si="155"/>
        <v>88.685245599999988</v>
      </c>
      <c r="AA432" s="465">
        <f t="shared" si="156"/>
        <v>1527.6606856399999</v>
      </c>
      <c r="AB432" s="429">
        <f t="shared" si="157"/>
        <v>0.35329803090656797</v>
      </c>
      <c r="AC432" s="454">
        <f t="shared" si="158"/>
        <v>102.28436104262994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23.341723291000001</v>
      </c>
      <c r="V433" s="475">
        <f t="shared" si="151"/>
        <v>79.687768567999996</v>
      </c>
      <c r="W433" s="460">
        <f t="shared" si="152"/>
        <v>168.35574329799999</v>
      </c>
      <c r="X433" s="476">
        <f t="shared" si="153"/>
        <v>118.930595422</v>
      </c>
      <c r="Y433" s="476">
        <f t="shared" si="154"/>
        <v>79.677985423999999</v>
      </c>
      <c r="Z433" s="478">
        <f t="shared" si="155"/>
        <v>42.294447160000004</v>
      </c>
      <c r="AA433" s="465">
        <f t="shared" si="156"/>
        <v>512.28826316300001</v>
      </c>
      <c r="AB433" s="429">
        <f t="shared" si="157"/>
        <v>0.11847554652243293</v>
      </c>
      <c r="AC433" s="454">
        <f t="shared" si="158"/>
        <v>101.95138423522909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24.561815598999999</v>
      </c>
      <c r="V434" s="475">
        <f t="shared" si="151"/>
        <v>83.211633407999997</v>
      </c>
      <c r="W434" s="460">
        <f t="shared" si="152"/>
        <v>157.527700764</v>
      </c>
      <c r="X434" s="476">
        <f t="shared" si="153"/>
        <v>101.954299988</v>
      </c>
      <c r="Y434" s="476">
        <f t="shared" si="154"/>
        <v>78.467770391999991</v>
      </c>
      <c r="Z434" s="478">
        <f t="shared" si="155"/>
        <v>47.902573879999998</v>
      </c>
      <c r="AA434" s="465">
        <f t="shared" si="156"/>
        <v>493.62579403099994</v>
      </c>
      <c r="AB434" s="429">
        <f t="shared" si="157"/>
        <v>0.1141595268341813</v>
      </c>
      <c r="AC434" s="454">
        <f t="shared" si="158"/>
        <v>102.32058164176161</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19.820064927000001</v>
      </c>
      <c r="V435" s="475">
        <f t="shared" si="151"/>
        <v>79.456577240000001</v>
      </c>
      <c r="W435" s="460">
        <f t="shared" si="152"/>
        <v>163.14871924799999</v>
      </c>
      <c r="X435" s="476">
        <f t="shared" si="153"/>
        <v>99.92947332</v>
      </c>
      <c r="Y435" s="476">
        <f t="shared" si="154"/>
        <v>79.796832792000004</v>
      </c>
      <c r="Z435" s="478">
        <f t="shared" si="155"/>
        <v>50.04495034</v>
      </c>
      <c r="AA435" s="465">
        <f t="shared" si="156"/>
        <v>492.19661786699999</v>
      </c>
      <c r="AB435" s="429">
        <f t="shared" si="157"/>
        <v>0.11382900505712303</v>
      </c>
      <c r="AC435" s="454">
        <f t="shared" si="158"/>
        <v>103.58020853927148</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138.037131354</v>
      </c>
      <c r="V436" s="475">
        <f t="shared" si="151"/>
        <v>571.47492224799998</v>
      </c>
      <c r="W436" s="460">
        <f t="shared" si="152"/>
        <v>1011.141294678</v>
      </c>
      <c r="X436" s="476">
        <f t="shared" si="153"/>
        <v>778.84779676599999</v>
      </c>
      <c r="Y436" s="476">
        <f t="shared" si="154"/>
        <v>493.19889421600004</v>
      </c>
      <c r="Z436" s="478">
        <f t="shared" si="155"/>
        <v>123.3524628</v>
      </c>
      <c r="AA436" s="465">
        <f t="shared" si="156"/>
        <v>3116.0525020620003</v>
      </c>
      <c r="AB436" s="429">
        <f t="shared" si="157"/>
        <v>0.72064118919102693</v>
      </c>
      <c r="AC436" s="454">
        <f t="shared" si="158"/>
        <v>99.956422700976091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71.834183648000007</v>
      </c>
      <c r="V437" s="475">
        <f t="shared" si="151"/>
        <v>250.05068403200002</v>
      </c>
      <c r="W437" s="460">
        <f t="shared" si="152"/>
        <v>477.64625430400002</v>
      </c>
      <c r="X437" s="476">
        <f t="shared" si="153"/>
        <v>355.290623794</v>
      </c>
      <c r="Y437" s="476">
        <f t="shared" si="154"/>
        <v>226.056388352</v>
      </c>
      <c r="Z437" s="478">
        <f t="shared" si="155"/>
        <v>82.555027940000002</v>
      </c>
      <c r="AA437" s="465">
        <f t="shared" si="156"/>
        <v>1463.43316207</v>
      </c>
      <c r="AB437" s="429">
        <f t="shared" si="157"/>
        <v>0.33844430205134135</v>
      </c>
      <c r="AC437" s="454">
        <f t="shared" si="158"/>
        <v>100.62482566952653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112.968373696</v>
      </c>
      <c r="V439" s="475">
        <f t="shared" si="151"/>
        <v>456.160076624</v>
      </c>
      <c r="W439" s="460">
        <f t="shared" si="152"/>
        <v>755.18615837699997</v>
      </c>
      <c r="X439" s="476">
        <f t="shared" si="153"/>
        <v>596.22265506799999</v>
      </c>
      <c r="Y439" s="476">
        <f t="shared" si="154"/>
        <v>376.73965799199999</v>
      </c>
      <c r="Z439" s="478">
        <f t="shared" si="155"/>
        <v>102.46688858</v>
      </c>
      <c r="AA439" s="465">
        <f t="shared" si="156"/>
        <v>2399.743810337</v>
      </c>
      <c r="AB439" s="429">
        <f t="shared" si="157"/>
        <v>0.55498237981891763</v>
      </c>
      <c r="AC439" s="454">
        <f t="shared" si="158"/>
        <v>99.763347981300484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82.178281407999989</v>
      </c>
      <c r="V440" s="475">
        <f t="shared" si="151"/>
        <v>325.92698703999997</v>
      </c>
      <c r="W440" s="460">
        <f t="shared" si="152"/>
        <v>570.59074900500002</v>
      </c>
      <c r="X440" s="476">
        <f t="shared" si="153"/>
        <v>417.89194215600003</v>
      </c>
      <c r="Y440" s="476">
        <f t="shared" si="154"/>
        <v>279.52942984800001</v>
      </c>
      <c r="Z440" s="478">
        <f t="shared" si="155"/>
        <v>91.902099239999998</v>
      </c>
      <c r="AA440" s="465">
        <f t="shared" si="156"/>
        <v>1768.019488697</v>
      </c>
      <c r="AB440" s="429">
        <f t="shared" si="157"/>
        <v>0.40888517314916745</v>
      </c>
      <c r="AC440" s="454">
        <f t="shared" si="158"/>
        <v>100.59719015501184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28.717347502999999</v>
      </c>
      <c r="V441" s="475">
        <f t="shared" si="151"/>
        <v>107.19002187199999</v>
      </c>
      <c r="W441" s="460">
        <f t="shared" si="152"/>
        <v>220.13260667699998</v>
      </c>
      <c r="X441" s="476">
        <f t="shared" si="153"/>
        <v>149.51986935799999</v>
      </c>
      <c r="Y441" s="476">
        <f t="shared" si="154"/>
        <v>112.07201226399999</v>
      </c>
      <c r="Z441" s="478">
        <f t="shared" si="155"/>
        <v>58.175715500000003</v>
      </c>
      <c r="AA441" s="465">
        <f t="shared" si="156"/>
        <v>675.80757317399991</v>
      </c>
      <c r="AB441" s="429">
        <f t="shared" si="157"/>
        <v>0.15629222321322847</v>
      </c>
      <c r="AC441" s="454">
        <f t="shared" si="158"/>
        <v>101.28376989953274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65.372130353000003</v>
      </c>
      <c r="V442" s="475">
        <f t="shared" si="151"/>
        <v>271.99568027999999</v>
      </c>
      <c r="W442" s="460">
        <f t="shared" si="152"/>
        <v>473.46611120799997</v>
      </c>
      <c r="X442" s="476">
        <f t="shared" si="153"/>
        <v>336.13094216600001</v>
      </c>
      <c r="Y442" s="476">
        <f t="shared" si="154"/>
        <v>223.25291528</v>
      </c>
      <c r="Z442" s="478">
        <f t="shared" si="155"/>
        <v>75.005270199999998</v>
      </c>
      <c r="AA442" s="465">
        <f t="shared" si="156"/>
        <v>1445.223049487</v>
      </c>
      <c r="AB442" s="429">
        <f t="shared" si="157"/>
        <v>0.33423289766119335</v>
      </c>
      <c r="AC442" s="454">
        <f t="shared" si="158"/>
        <v>101.63992040600488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53.477524202000005</v>
      </c>
      <c r="V443" s="475">
        <f t="shared" si="151"/>
        <v>191.218071184</v>
      </c>
      <c r="W443" s="460">
        <f t="shared" si="152"/>
        <v>355.587518746</v>
      </c>
      <c r="X443" s="476">
        <f t="shared" si="153"/>
        <v>243.25924448199999</v>
      </c>
      <c r="Y443" s="476">
        <f t="shared" si="154"/>
        <v>173.64121638399999</v>
      </c>
      <c r="Z443" s="478">
        <f t="shared" si="155"/>
        <v>64.670768119999991</v>
      </c>
      <c r="AA443" s="465">
        <f t="shared" si="156"/>
        <v>1081.8543431180001</v>
      </c>
      <c r="AB443" s="429">
        <f t="shared" si="157"/>
        <v>0.25019758166466238</v>
      </c>
      <c r="AC443" s="454">
        <f t="shared" si="158"/>
        <v>100.68092258352492</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86.632180816000002</v>
      </c>
      <c r="V444" s="475">
        <f t="shared" si="151"/>
        <v>303.52498061599999</v>
      </c>
      <c r="W444" s="460">
        <f t="shared" si="152"/>
        <v>604.90928507699994</v>
      </c>
      <c r="X444" s="476">
        <f t="shared" si="153"/>
        <v>476.31578078399997</v>
      </c>
      <c r="Y444" s="476">
        <f t="shared" si="154"/>
        <v>317.21314827999998</v>
      </c>
      <c r="Z444" s="478">
        <f t="shared" si="155"/>
        <v>74.51377303999999</v>
      </c>
      <c r="AA444" s="465">
        <f t="shared" si="156"/>
        <v>1863.1091486129999</v>
      </c>
      <c r="AB444" s="429">
        <f t="shared" si="157"/>
        <v>0.43087630633973173</v>
      </c>
      <c r="AC444" s="454">
        <f t="shared" si="158"/>
        <v>97.542880688649873</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32.858225456999996</v>
      </c>
      <c r="V445" s="475">
        <f t="shared" si="151"/>
        <v>110.509347664</v>
      </c>
      <c r="W445" s="460">
        <f t="shared" si="152"/>
        <v>220.41729501899999</v>
      </c>
      <c r="X445" s="476">
        <f t="shared" si="153"/>
        <v>158.18879168399999</v>
      </c>
      <c r="Y445" s="476">
        <f t="shared" si="154"/>
        <v>113.08367602400001</v>
      </c>
      <c r="Z445" s="478">
        <f t="shared" si="155"/>
        <v>59.188114579999997</v>
      </c>
      <c r="AA445" s="465">
        <f t="shared" si="156"/>
        <v>694.24545042800003</v>
      </c>
      <c r="AB445" s="429">
        <f t="shared" si="157"/>
        <v>0.16055630213413508</v>
      </c>
      <c r="AC445" s="454">
        <f t="shared" si="158"/>
        <v>100.60768982764212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32.314195717000004</v>
      </c>
      <c r="V446" s="475">
        <f t="shared" si="151"/>
        <v>122.08583572799999</v>
      </c>
      <c r="W446" s="460">
        <f t="shared" si="152"/>
        <v>208.380639538</v>
      </c>
      <c r="X446" s="476">
        <f t="shared" si="153"/>
        <v>139.69921754199999</v>
      </c>
      <c r="Y446" s="476">
        <f t="shared" si="154"/>
        <v>101.690170408</v>
      </c>
      <c r="Z446" s="478">
        <f t="shared" si="155"/>
        <v>51.086780640000001</v>
      </c>
      <c r="AA446" s="465">
        <f t="shared" si="156"/>
        <v>655.25683957299998</v>
      </c>
      <c r="AB446" s="429">
        <f t="shared" si="157"/>
        <v>0.15153950961447732</v>
      </c>
      <c r="AC446" s="454">
        <f t="shared" si="158"/>
        <v>102.30424510967286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39.577483954000002</v>
      </c>
      <c r="V447" s="475">
        <f t="shared" si="151"/>
        <v>146.11799513599999</v>
      </c>
      <c r="W447" s="460">
        <f t="shared" si="152"/>
        <v>258.08710844400002</v>
      </c>
      <c r="X447" s="476">
        <f t="shared" si="153"/>
        <v>180.199924176</v>
      </c>
      <c r="Y447" s="476">
        <f t="shared" si="154"/>
        <v>125.80710259199999</v>
      </c>
      <c r="Z447" s="478">
        <f t="shared" si="155"/>
        <v>53.29845864</v>
      </c>
      <c r="AA447" s="465">
        <f t="shared" si="156"/>
        <v>803.08807294200005</v>
      </c>
      <c r="AB447" s="429">
        <f t="shared" si="157"/>
        <v>0.18572804647132285</v>
      </c>
      <c r="AC447" s="454">
        <f t="shared" si="158"/>
        <v>101.32168715065583</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72.155013367999999</v>
      </c>
      <c r="V448" s="475">
        <f t="shared" si="151"/>
        <v>246.53930855999997</v>
      </c>
      <c r="W448" s="460">
        <f t="shared" si="152"/>
        <v>472.70065264699997</v>
      </c>
      <c r="X448" s="476">
        <f t="shared" si="153"/>
        <v>359.159513882</v>
      </c>
      <c r="Y448" s="476">
        <f t="shared" si="154"/>
        <v>228.32324384799998</v>
      </c>
      <c r="Z448" s="478">
        <f t="shared" si="155"/>
        <v>69.068400940000004</v>
      </c>
      <c r="AA448" s="465">
        <f t="shared" si="156"/>
        <v>1447.9461332449998</v>
      </c>
      <c r="AB448" s="429">
        <f t="shared" si="157"/>
        <v>0.33486265801225712</v>
      </c>
      <c r="AC448" s="454">
        <f t="shared" si="158"/>
        <v>99.602506920114834</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32.993685980000002</v>
      </c>
      <c r="V449" s="475">
        <f t="shared" si="151"/>
        <v>131.39995845600001</v>
      </c>
      <c r="W449" s="460">
        <f t="shared" si="152"/>
        <v>243.83688374300002</v>
      </c>
      <c r="X449" s="476">
        <f t="shared" si="153"/>
        <v>160.99673965599999</v>
      </c>
      <c r="Y449" s="476">
        <f t="shared" si="154"/>
        <v>116.29394936000001</v>
      </c>
      <c r="Z449" s="478">
        <f t="shared" si="155"/>
        <v>61.828738440000002</v>
      </c>
      <c r="AA449" s="465">
        <f t="shared" si="156"/>
        <v>747.34995563500013</v>
      </c>
      <c r="AB449" s="429">
        <f t="shared" si="157"/>
        <v>0.17283764006359856</v>
      </c>
      <c r="AC449" s="454">
        <f t="shared" si="158"/>
        <v>103.03372878952042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63.206640306999994</v>
      </c>
      <c r="V450" s="475">
        <f t="shared" si="151"/>
        <v>235.59003281599999</v>
      </c>
      <c r="W450" s="460">
        <f t="shared" si="152"/>
        <v>423.21537931799998</v>
      </c>
      <c r="X450" s="476">
        <f t="shared" si="153"/>
        <v>324.15476349199997</v>
      </c>
      <c r="Y450" s="476">
        <f t="shared" si="154"/>
        <v>213.99013785600002</v>
      </c>
      <c r="Z450" s="478">
        <f t="shared" si="155"/>
        <v>65.291412339999994</v>
      </c>
      <c r="AA450" s="465">
        <f t="shared" si="156"/>
        <v>1325.4483661290001</v>
      </c>
      <c r="AB450" s="429">
        <f t="shared" si="157"/>
        <v>0.30653292463667903</v>
      </c>
      <c r="AC450" s="454">
        <f t="shared" si="158"/>
        <v>99.372336902025779</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23.195088208000001</v>
      </c>
      <c r="V451" s="475">
        <f t="shared" si="151"/>
        <v>92.408478688000002</v>
      </c>
      <c r="W451" s="460">
        <f t="shared" si="152"/>
        <v>168.41489518099999</v>
      </c>
      <c r="X451" s="476">
        <f t="shared" si="153"/>
        <v>109.371606912</v>
      </c>
      <c r="Y451" s="476">
        <f t="shared" si="154"/>
        <v>81.90379708799999</v>
      </c>
      <c r="Z451" s="478">
        <f t="shared" si="155"/>
        <v>52.27688508</v>
      </c>
      <c r="AA451" s="465">
        <f t="shared" si="156"/>
        <v>527.5707511569999</v>
      </c>
      <c r="AB451" s="429">
        <f t="shared" si="157"/>
        <v>0.12200988694657722</v>
      </c>
      <c r="AC451" s="454">
        <f t="shared" si="158"/>
        <v>103.72334496259788</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26.536908318000002</v>
      </c>
      <c r="V452" s="475">
        <f t="shared" si="151"/>
        <v>94.418423984</v>
      </c>
      <c r="W452" s="460">
        <f t="shared" si="152"/>
        <v>174.18860496100001</v>
      </c>
      <c r="X452" s="476">
        <f t="shared" si="153"/>
        <v>109.31768219599999</v>
      </c>
      <c r="Y452" s="476">
        <f t="shared" si="154"/>
        <v>83.509512432000008</v>
      </c>
      <c r="Z452" s="478">
        <f t="shared" si="155"/>
        <v>50.777255620000005</v>
      </c>
      <c r="AA452" s="465">
        <f t="shared" si="156"/>
        <v>538.74838751099992</v>
      </c>
      <c r="AB452" s="429">
        <f t="shared" si="157"/>
        <v>0.12459490923011099</v>
      </c>
      <c r="AC452" s="454">
        <f t="shared" si="158"/>
        <v>103.28755989444514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32.916791250000003</v>
      </c>
      <c r="V453" s="475">
        <f t="shared" si="151"/>
        <v>109.87419939999999</v>
      </c>
      <c r="W453" s="460">
        <f t="shared" si="152"/>
        <v>235.701731349</v>
      </c>
      <c r="X453" s="476">
        <f t="shared" si="153"/>
        <v>163.386482726</v>
      </c>
      <c r="Y453" s="476">
        <f t="shared" si="154"/>
        <v>118.88782485599999</v>
      </c>
      <c r="Z453" s="478">
        <f t="shared" si="155"/>
        <v>55.38986474</v>
      </c>
      <c r="AA453" s="465">
        <f t="shared" si="156"/>
        <v>716.15689432099987</v>
      </c>
      <c r="AB453" s="429">
        <f t="shared" si="157"/>
        <v>0.16562370358950043</v>
      </c>
      <c r="AC453" s="454">
        <f t="shared" si="158"/>
        <v>100.3506938676414</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44.750375779000002</v>
      </c>
      <c r="V454" s="475">
        <f t="shared" si="151"/>
        <v>149.36221827199998</v>
      </c>
      <c r="W454" s="460">
        <f t="shared" si="152"/>
        <v>303.34383096800002</v>
      </c>
      <c r="X454" s="476">
        <f t="shared" si="153"/>
        <v>237.27884221399998</v>
      </c>
      <c r="Y454" s="476">
        <f t="shared" si="154"/>
        <v>160.357622152</v>
      </c>
      <c r="Z454" s="478">
        <f t="shared" si="155"/>
        <v>60.044448240000001</v>
      </c>
      <c r="AA454" s="465">
        <f t="shared" si="156"/>
        <v>955.13733762499987</v>
      </c>
      <c r="AB454" s="429">
        <f t="shared" si="157"/>
        <v>0.22089207623149859</v>
      </c>
      <c r="AC454" s="454">
        <f t="shared" si="158"/>
        <v>98.451674477384273</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26.543771726000003</v>
      </c>
      <c r="V455" s="475">
        <f t="shared" si="151"/>
        <v>92.628087872000009</v>
      </c>
      <c r="W455" s="460">
        <f t="shared" si="152"/>
        <v>169.58382286999998</v>
      </c>
      <c r="X455" s="476">
        <f t="shared" si="153"/>
        <v>106.399520622</v>
      </c>
      <c r="Y455" s="476">
        <f t="shared" si="154"/>
        <v>84.353869440000011</v>
      </c>
      <c r="Z455" s="478">
        <f t="shared" si="155"/>
        <v>50.806097720000004</v>
      </c>
      <c r="AA455" s="465">
        <f t="shared" si="156"/>
        <v>530.31517025000005</v>
      </c>
      <c r="AB455" s="429">
        <f t="shared" si="157"/>
        <v>0.12264458146392231</v>
      </c>
      <c r="AC455" s="454">
        <f t="shared" si="158"/>
        <v>102.58918960402848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35.347202556999996</v>
      </c>
      <c r="V456" s="475">
        <f t="shared" si="151"/>
        <v>119.578788536</v>
      </c>
      <c r="W456" s="460">
        <f t="shared" si="152"/>
        <v>235.03376866099998</v>
      </c>
      <c r="X456" s="476">
        <f t="shared" si="153"/>
        <v>146.04055228800001</v>
      </c>
      <c r="Y456" s="476">
        <f t="shared" si="154"/>
        <v>111.23479856799999</v>
      </c>
      <c r="Z456" s="478">
        <f t="shared" si="155"/>
        <v>65.580748659999998</v>
      </c>
      <c r="AA456" s="465">
        <f t="shared" si="156"/>
        <v>712.81585926999992</v>
      </c>
      <c r="AB456" s="429">
        <f t="shared" si="157"/>
        <v>0.16485103128353373</v>
      </c>
      <c r="AC456" s="454">
        <f t="shared" si="158"/>
        <v>103.03518796036396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102.774819161</v>
      </c>
      <c r="V458" s="475">
        <f t="shared" si="172"/>
        <v>417.41846826400001</v>
      </c>
      <c r="W458" s="460">
        <f t="shared" si="173"/>
        <v>742.66997854100009</v>
      </c>
      <c r="X458" s="476">
        <f t="shared" si="174"/>
        <v>645.5184419819999</v>
      </c>
      <c r="Y458" s="476">
        <f t="shared" si="175"/>
        <v>412.67799664800003</v>
      </c>
      <c r="Z458" s="478">
        <f t="shared" si="176"/>
        <v>39.361934359999999</v>
      </c>
      <c r="AA458" s="465">
        <f t="shared" si="177"/>
        <v>2360.4216389559997</v>
      </c>
      <c r="AB458" s="429">
        <f t="shared" si="178"/>
        <v>0.54588844564199812</v>
      </c>
      <c r="AC458" s="454">
        <f t="shared" si="179"/>
        <v>95.829927422681124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47.670500995000005</v>
      </c>
      <c r="V459" s="475">
        <f t="shared" si="172"/>
        <v>179.66363830399999</v>
      </c>
      <c r="W459" s="460">
        <f t="shared" si="173"/>
        <v>355.62499989100002</v>
      </c>
      <c r="X459" s="476">
        <f t="shared" si="174"/>
        <v>309.22053531400002</v>
      </c>
      <c r="Y459" s="476">
        <f t="shared" si="175"/>
        <v>220.80947496000002</v>
      </c>
      <c r="Z459" s="478">
        <f t="shared" si="176"/>
        <v>21.003091059999999</v>
      </c>
      <c r="AA459" s="465">
        <f t="shared" si="177"/>
        <v>1133.9922405240002</v>
      </c>
      <c r="AB459" s="429">
        <f t="shared" si="178"/>
        <v>0.26225537477428312</v>
      </c>
      <c r="AC459" s="454">
        <f t="shared" si="179"/>
        <v>93.237832707287765</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17.137223770000002</v>
      </c>
      <c r="V460" s="475">
        <f t="shared" si="172"/>
        <v>57.748136560000006</v>
      </c>
      <c r="W460" s="460">
        <f t="shared" si="173"/>
        <v>117.27828524</v>
      </c>
      <c r="X460" s="476">
        <f t="shared" si="174"/>
        <v>104.87810852000001</v>
      </c>
      <c r="Y460" s="476">
        <f t="shared" si="175"/>
        <v>72.870728471999996</v>
      </c>
      <c r="Z460" s="478">
        <f t="shared" si="176"/>
        <v>13.009633280000001</v>
      </c>
      <c r="AA460" s="465">
        <f t="shared" si="177"/>
        <v>382.92211584200004</v>
      </c>
      <c r="AB460" s="429">
        <f t="shared" si="178"/>
        <v>8.8557381092044418E-2</v>
      </c>
      <c r="AC460" s="454">
        <f t="shared" si="179"/>
        <v>93.583544962883707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32.601333379000003</v>
      </c>
      <c r="V461" s="475">
        <f t="shared" si="172"/>
        <v>115.53228686400001</v>
      </c>
      <c r="W461" s="460">
        <f t="shared" si="173"/>
        <v>222.53357180100002</v>
      </c>
      <c r="X461" s="476">
        <f t="shared" si="174"/>
        <v>167.42463223799999</v>
      </c>
      <c r="Y461" s="476">
        <f t="shared" si="175"/>
        <v>117.720729984</v>
      </c>
      <c r="Z461" s="478">
        <f t="shared" si="176"/>
        <v>25.2135359</v>
      </c>
      <c r="AA461" s="465">
        <f t="shared" si="177"/>
        <v>681.02609016600002</v>
      </c>
      <c r="AB461" s="429">
        <f t="shared" si="178"/>
        <v>0.15749909578307122</v>
      </c>
      <c r="AC461" s="454">
        <f t="shared" si="179"/>
        <v>97.477241419209605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3.7135202419999995</v>
      </c>
      <c r="V462" s="475">
        <f t="shared" si="172"/>
        <v>14.502088528</v>
      </c>
      <c r="W462" s="460">
        <f t="shared" si="173"/>
        <v>18.626797617999998</v>
      </c>
      <c r="X462" s="476">
        <f t="shared" si="174"/>
        <v>19.042791003999998</v>
      </c>
      <c r="Y462" s="476">
        <f t="shared" si="175"/>
        <v>13.551929912</v>
      </c>
      <c r="Z462" s="478">
        <f t="shared" si="176"/>
        <v>2.4639470799999996</v>
      </c>
      <c r="AA462" s="465">
        <f t="shared" si="177"/>
        <v>71.901074383999998</v>
      </c>
      <c r="AB462" s="429">
        <f t="shared" si="178"/>
        <v>1.6628370579093433E-2</v>
      </c>
      <c r="AC462" s="454">
        <f t="shared" si="179"/>
        <v>92.784768884100046</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95.844521628999999</v>
      </c>
      <c r="V463" s="475">
        <f t="shared" si="172"/>
        <v>365.18930984000002</v>
      </c>
      <c r="W463" s="460">
        <f t="shared" si="173"/>
        <v>602.56500676500002</v>
      </c>
      <c r="X463" s="476">
        <f t="shared" si="174"/>
        <v>497.43453593999999</v>
      </c>
      <c r="Y463" s="476">
        <f t="shared" si="175"/>
        <v>300.17752244799999</v>
      </c>
      <c r="Z463" s="478">
        <f t="shared" si="176"/>
        <v>23.603265560000001</v>
      </c>
      <c r="AA463" s="465">
        <f t="shared" si="177"/>
        <v>1884.814162182</v>
      </c>
      <c r="AB463" s="429">
        <f t="shared" si="178"/>
        <v>0.43589596720212764</v>
      </c>
      <c r="AC463" s="454">
        <f t="shared" si="179"/>
        <v>97.764292207513648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32.574153203000002</v>
      </c>
      <c r="V464" s="475">
        <f t="shared" si="172"/>
        <v>103.23848372800001</v>
      </c>
      <c r="W464" s="460">
        <f t="shared" si="173"/>
        <v>175.78105906600001</v>
      </c>
      <c r="X464" s="476">
        <f t="shared" si="174"/>
        <v>140.09904251</v>
      </c>
      <c r="Y464" s="476">
        <f t="shared" si="175"/>
        <v>73.904771023999999</v>
      </c>
      <c r="Z464" s="478">
        <f t="shared" si="176"/>
        <v>10.73331084</v>
      </c>
      <c r="AA464" s="465">
        <f t="shared" si="177"/>
        <v>536.33082037099996</v>
      </c>
      <c r="AB464" s="429">
        <f t="shared" si="178"/>
        <v>0.12403580489616095</v>
      </c>
      <c r="AC464" s="454">
        <f t="shared" si="179"/>
        <v>100.242506344257</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23.560694027</v>
      </c>
      <c r="V465" s="475">
        <f t="shared" si="172"/>
        <v>81.159355935999997</v>
      </c>
      <c r="W465" s="460">
        <f t="shared" si="173"/>
        <v>138.18759269200001</v>
      </c>
      <c r="X465" s="476">
        <f t="shared" si="174"/>
        <v>109.28063884400001</v>
      </c>
      <c r="Y465" s="476">
        <f t="shared" si="175"/>
        <v>60.517973263999998</v>
      </c>
      <c r="Z465" s="478">
        <f t="shared" si="176"/>
        <v>10.398288319999999</v>
      </c>
      <c r="AA465" s="465">
        <f t="shared" si="177"/>
        <v>423.10454308300001</v>
      </c>
      <c r="AB465" s="429">
        <f t="shared" si="178"/>
        <v>9.7850264357770583E-2</v>
      </c>
      <c r="AC465" s="454">
        <f t="shared" si="179"/>
        <v>100.26895381319778</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17.536986269</v>
      </c>
      <c r="V466" s="475">
        <f t="shared" si="172"/>
        <v>59.470264424000007</v>
      </c>
      <c r="W466" s="460">
        <f t="shared" si="173"/>
        <v>104.72632188899999</v>
      </c>
      <c r="X466" s="476">
        <f t="shared" si="174"/>
        <v>76.459847026000006</v>
      </c>
      <c r="Y466" s="476">
        <f t="shared" si="175"/>
        <v>45.856344639999996</v>
      </c>
      <c r="Z466" s="478">
        <f t="shared" si="176"/>
        <v>10.10417114</v>
      </c>
      <c r="AA466" s="465">
        <f t="shared" si="177"/>
        <v>314.15393538799998</v>
      </c>
      <c r="AB466" s="429">
        <f t="shared" si="178"/>
        <v>7.2653546574468084E-2</v>
      </c>
      <c r="AC466" s="454">
        <f t="shared" si="179"/>
        <v>100.82642820258305</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69.607956619000007</v>
      </c>
      <c r="V467" s="475">
        <f t="shared" si="172"/>
        <v>269.050917696</v>
      </c>
      <c r="W467" s="460">
        <f t="shared" si="173"/>
        <v>476.76285254800001</v>
      </c>
      <c r="X467" s="476">
        <f t="shared" si="174"/>
        <v>393.074246652</v>
      </c>
      <c r="Y467" s="476">
        <f t="shared" si="175"/>
        <v>250.51919348799998</v>
      </c>
      <c r="Z467" s="478">
        <f t="shared" si="176"/>
        <v>27.766956560000001</v>
      </c>
      <c r="AA467" s="465">
        <f t="shared" si="177"/>
        <v>1486.7821235629999</v>
      </c>
      <c r="AB467" s="429">
        <f t="shared" si="178"/>
        <v>0.34384415438552263</v>
      </c>
      <c r="AC467" s="454">
        <f t="shared" si="179"/>
        <v>96.950483311875558</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49.938410441000002</v>
      </c>
      <c r="V468" s="475">
        <f t="shared" si="172"/>
        <v>190.837885</v>
      </c>
      <c r="W468" s="460">
        <f t="shared" si="173"/>
        <v>318.11192541700001</v>
      </c>
      <c r="X468" s="476">
        <f t="shared" si="174"/>
        <v>263.57254260799999</v>
      </c>
      <c r="Y468" s="476">
        <f t="shared" si="175"/>
        <v>153.78198499999999</v>
      </c>
      <c r="Z468" s="478">
        <f t="shared" si="176"/>
        <v>14.292095159999999</v>
      </c>
      <c r="AA468" s="465">
        <f t="shared" si="177"/>
        <v>990.53484362600011</v>
      </c>
      <c r="AB468" s="429">
        <f t="shared" si="178"/>
        <v>0.22907836346577246</v>
      </c>
      <c r="AC468" s="454">
        <f t="shared" si="179"/>
        <v>98.368008312223566</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4.2587986799999999</v>
      </c>
      <c r="V469" s="475">
        <f t="shared" si="172"/>
        <v>17.962092544000001</v>
      </c>
      <c r="W469" s="460">
        <f t="shared" si="173"/>
        <v>22.193926521000002</v>
      </c>
      <c r="X469" s="476">
        <f t="shared" si="174"/>
        <v>17.130315969999998</v>
      </c>
      <c r="Y469" s="476">
        <f t="shared" si="175"/>
        <v>8.9841842720000002</v>
      </c>
      <c r="Z469" s="478">
        <f t="shared" si="176"/>
        <v>2.3581870199999999</v>
      </c>
      <c r="AA469" s="465">
        <f t="shared" si="177"/>
        <v>72.887505007000001</v>
      </c>
      <c r="AB469" s="429">
        <f t="shared" si="178"/>
        <v>1.6856499770351526E-2</v>
      </c>
      <c r="AC469" s="454">
        <f t="shared" si="179"/>
        <v>104.20177346738187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8.4721690600000006</v>
      </c>
      <c r="V470" s="475">
        <f t="shared" si="172"/>
        <v>24.428103768</v>
      </c>
      <c r="W470" s="460">
        <f t="shared" si="173"/>
        <v>40.244193557999999</v>
      </c>
      <c r="X470" s="476">
        <f t="shared" si="174"/>
        <v>27.646483877999998</v>
      </c>
      <c r="Y470" s="476">
        <f t="shared" si="175"/>
        <v>18.084906520000001</v>
      </c>
      <c r="Z470" s="478">
        <f t="shared" si="176"/>
        <v>4.0158140399999995</v>
      </c>
      <c r="AA470" s="465">
        <f t="shared" si="177"/>
        <v>122.891670824</v>
      </c>
      <c r="AB470" s="429">
        <f t="shared" si="178"/>
        <v>2.8420830440333025E-2</v>
      </c>
      <c r="AC470" s="454">
        <f t="shared" si="179"/>
        <v>99.846231422069238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9.5855983360000003</v>
      </c>
      <c r="V471" s="475">
        <f t="shared" si="172"/>
        <v>43.467402448000001</v>
      </c>
      <c r="W471" s="460">
        <f t="shared" si="173"/>
        <v>59.742230325000001</v>
      </c>
      <c r="X471" s="476">
        <f t="shared" si="174"/>
        <v>42.751167090000003</v>
      </c>
      <c r="Y471" s="476">
        <f t="shared" si="175"/>
        <v>26.087208096000001</v>
      </c>
      <c r="Z471" s="478">
        <f t="shared" si="176"/>
        <v>8.8573344999999986</v>
      </c>
      <c r="AA471" s="465">
        <f t="shared" si="177"/>
        <v>190.49094079500003</v>
      </c>
      <c r="AB471" s="429">
        <f t="shared" si="178"/>
        <v>4.4054334133903798E-2</v>
      </c>
      <c r="AC471" s="454">
        <f t="shared" si="179"/>
        <v>104.00343744821218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27.758191721000003</v>
      </c>
      <c r="V472" s="475">
        <f t="shared" si="172"/>
        <v>85.197162759999998</v>
      </c>
      <c r="W472" s="460">
        <f t="shared" si="173"/>
        <v>150.60483156500001</v>
      </c>
      <c r="X472" s="476">
        <f t="shared" si="174"/>
        <v>96.889325983999996</v>
      </c>
      <c r="Y472" s="476">
        <f t="shared" si="175"/>
        <v>57.688866472000001</v>
      </c>
      <c r="Z472" s="478">
        <f t="shared" si="176"/>
        <v>5.6056298199999999</v>
      </c>
      <c r="AA472" s="465">
        <f t="shared" si="177"/>
        <v>423.74400832200001</v>
      </c>
      <c r="AB472" s="429">
        <f t="shared" si="178"/>
        <v>9.7998151785846435E-2</v>
      </c>
      <c r="AC472" s="454">
        <f t="shared" si="179"/>
        <v>102.05777014562776</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5.9142071979999997</v>
      </c>
      <c r="V473" s="475">
        <f t="shared" si="172"/>
        <v>19.931196280000002</v>
      </c>
      <c r="W473" s="460">
        <f t="shared" si="173"/>
        <v>29.706180587000002</v>
      </c>
      <c r="X473" s="476">
        <f t="shared" si="174"/>
        <v>26.015926108000002</v>
      </c>
      <c r="Y473" s="476">
        <f t="shared" si="175"/>
        <v>16.161207552</v>
      </c>
      <c r="Z473" s="478">
        <f t="shared" si="176"/>
        <v>5.9346582400000001</v>
      </c>
      <c r="AA473" s="465">
        <f t="shared" si="177"/>
        <v>103.663375965</v>
      </c>
      <c r="AB473" s="429">
        <f t="shared" si="178"/>
        <v>2.3973953738436634E-2</v>
      </c>
      <c r="AC473" s="454">
        <f t="shared" si="179"/>
        <v>98.288975934379991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16.856878409</v>
      </c>
      <c r="V474" s="475">
        <f t="shared" si="172"/>
        <v>49.107477271999997</v>
      </c>
      <c r="W474" s="460">
        <f t="shared" si="173"/>
        <v>88.860567942000003</v>
      </c>
      <c r="X474" s="476">
        <f t="shared" si="174"/>
        <v>69.259658550000012</v>
      </c>
      <c r="Y474" s="476">
        <f t="shared" si="175"/>
        <v>42.779707943999995</v>
      </c>
      <c r="Z474" s="478">
        <f t="shared" si="176"/>
        <v>2.4996349000000002</v>
      </c>
      <c r="AA474" s="465">
        <f t="shared" si="177"/>
        <v>269.36392501699999</v>
      </c>
      <c r="AB474" s="429">
        <f t="shared" si="178"/>
        <v>6.2295079791165581E-2</v>
      </c>
      <c r="AC474" s="454">
        <f t="shared" si="179"/>
        <v>96.872891761233177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4.956116755</v>
      </c>
      <c r="V475" s="475">
        <f t="shared" si="172"/>
        <v>21.026746304000003</v>
      </c>
      <c r="W475" s="460">
        <f t="shared" si="173"/>
        <v>32.169628316000001</v>
      </c>
      <c r="X475" s="476">
        <f t="shared" si="174"/>
        <v>25.414778809999998</v>
      </c>
      <c r="Y475" s="476">
        <f t="shared" si="175"/>
        <v>14.343578600000001</v>
      </c>
      <c r="Z475" s="478">
        <f t="shared" si="176"/>
        <v>8.7023659799999997</v>
      </c>
      <c r="AA475" s="465">
        <f t="shared" si="177"/>
        <v>106.613214765</v>
      </c>
      <c r="AB475" s="429">
        <f t="shared" si="178"/>
        <v>2.4656155126040701E-2</v>
      </c>
      <c r="AC475" s="454">
        <f t="shared" si="179"/>
        <v>104.49825351785711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9.8625744490000002</v>
      </c>
      <c r="V476" s="475">
        <f t="shared" si="172"/>
        <v>36.299136399999995</v>
      </c>
      <c r="W476" s="460">
        <f t="shared" si="173"/>
        <v>53.152917361</v>
      </c>
      <c r="X476" s="476">
        <f t="shared" si="174"/>
        <v>51.520022936000004</v>
      </c>
      <c r="Y476" s="476">
        <f t="shared" si="175"/>
        <v>34.599754496000003</v>
      </c>
      <c r="Z476" s="478">
        <f t="shared" si="176"/>
        <v>6.5438882600000001</v>
      </c>
      <c r="AA476" s="465">
        <f t="shared" si="177"/>
        <v>191.97829390199999</v>
      </c>
      <c r="AB476" s="429">
        <f t="shared" si="178"/>
        <v>4.4398310338112854E-2</v>
      </c>
      <c r="AC476" s="454">
        <f t="shared" si="179"/>
        <v>94.056091184533756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13.094537830999998</v>
      </c>
      <c r="V477" s="475">
        <f t="shared" si="172"/>
        <v>56.370947455999996</v>
      </c>
      <c r="W477" s="460">
        <f t="shared" si="173"/>
        <v>95.981115631999998</v>
      </c>
      <c r="X477" s="476">
        <f t="shared" si="174"/>
        <v>74.021074208000002</v>
      </c>
      <c r="Y477" s="476">
        <f t="shared" si="175"/>
        <v>46.955135823999996</v>
      </c>
      <c r="Z477" s="478">
        <f t="shared" si="176"/>
        <v>9.5775881599999995</v>
      </c>
      <c r="AA477" s="465">
        <f t="shared" si="177"/>
        <v>296.00039911099998</v>
      </c>
      <c r="AB477" s="429">
        <f t="shared" si="178"/>
        <v>6.8455226436401478E-2</v>
      </c>
      <c r="AC477" s="454">
        <f t="shared" si="179"/>
        <v>99.786978595610734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12.352791174</v>
      </c>
      <c r="V478" s="475">
        <f t="shared" si="172"/>
        <v>40.252793872000005</v>
      </c>
      <c r="W478" s="460">
        <f t="shared" si="173"/>
        <v>64.915956976000004</v>
      </c>
      <c r="X478" s="476">
        <f t="shared" si="174"/>
        <v>49.335948590000001</v>
      </c>
      <c r="Y478" s="476">
        <f t="shared" si="175"/>
        <v>28.194721520000002</v>
      </c>
      <c r="Z478" s="478">
        <f t="shared" si="176"/>
        <v>7.1507046800000005</v>
      </c>
      <c r="AA478" s="465">
        <f t="shared" si="177"/>
        <v>202.20291681199998</v>
      </c>
      <c r="AB478" s="429">
        <f t="shared" si="178"/>
        <v>4.6762931732654944E-2</v>
      </c>
      <c r="AC478" s="454">
        <f t="shared" si="179"/>
        <v>100.99131820946153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20.472952732</v>
      </c>
      <c r="V479" s="475">
        <f t="shared" si="172"/>
        <v>79.410932584000008</v>
      </c>
      <c r="W479" s="460">
        <f t="shared" si="173"/>
        <v>128.968531603</v>
      </c>
      <c r="X479" s="476">
        <f t="shared" si="174"/>
        <v>99.794335848000003</v>
      </c>
      <c r="Y479" s="476">
        <f t="shared" si="175"/>
        <v>62.840815248000006</v>
      </c>
      <c r="Z479" s="478">
        <f t="shared" si="176"/>
        <v>17.649872240000001</v>
      </c>
      <c r="AA479" s="465">
        <f t="shared" si="177"/>
        <v>409.137440255</v>
      </c>
      <c r="AB479" s="429">
        <f t="shared" si="178"/>
        <v>9.4620129568686401E-2</v>
      </c>
      <c r="AC479" s="454">
        <f t="shared" si="179"/>
        <v>100.18074018613785</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25.159901429000001</v>
      </c>
      <c r="V480" s="475">
        <f t="shared" si="172"/>
        <v>96.097634632000009</v>
      </c>
      <c r="W480" s="460">
        <f t="shared" si="173"/>
        <v>167.12948481999999</v>
      </c>
      <c r="X480" s="476">
        <f t="shared" si="174"/>
        <v>126.298620492</v>
      </c>
      <c r="Y480" s="476">
        <f t="shared" si="175"/>
        <v>82.681392880000004</v>
      </c>
      <c r="Z480" s="478">
        <f t="shared" si="176"/>
        <v>20.36279098</v>
      </c>
      <c r="AA480" s="465">
        <f t="shared" si="177"/>
        <v>517.72982523300004</v>
      </c>
      <c r="AB480" s="429">
        <f t="shared" si="178"/>
        <v>0.11973400213529141</v>
      </c>
      <c r="AC480" s="454">
        <f t="shared" si="179"/>
        <v>99.472782046815979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65.660454467999998</v>
      </c>
      <c r="V482" s="475">
        <f t="shared" si="172"/>
        <v>248.341585256</v>
      </c>
      <c r="W482" s="460">
        <f t="shared" si="173"/>
        <v>486.302340598</v>
      </c>
      <c r="X482" s="476">
        <f t="shared" si="174"/>
        <v>369.90240406999999</v>
      </c>
      <c r="Y482" s="476">
        <f t="shared" si="175"/>
        <v>244.55396688800002</v>
      </c>
      <c r="Z482" s="478">
        <f t="shared" si="176"/>
        <v>77.80478454</v>
      </c>
      <c r="AA482" s="465">
        <f t="shared" si="177"/>
        <v>1492.5655358199999</v>
      </c>
      <c r="AB482" s="429">
        <f t="shared" si="178"/>
        <v>0.34518166878353373</v>
      </c>
      <c r="AC482" s="454">
        <f t="shared" si="179"/>
        <v>99.445932039769389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53.631863527999997</v>
      </c>
      <c r="V483" s="475">
        <f t="shared" si="172"/>
        <v>186.133094672</v>
      </c>
      <c r="W483" s="460">
        <f t="shared" si="173"/>
        <v>313.48564094800003</v>
      </c>
      <c r="X483" s="476">
        <f t="shared" si="174"/>
        <v>204.76377274199999</v>
      </c>
      <c r="Y483" s="476">
        <f t="shared" si="175"/>
        <v>110.63886852799999</v>
      </c>
      <c r="Z483" s="478">
        <f t="shared" si="176"/>
        <v>39.514705720000002</v>
      </c>
      <c r="AA483" s="465">
        <f t="shared" si="177"/>
        <v>908.16794613800005</v>
      </c>
      <c r="AB483" s="429">
        <f t="shared" si="178"/>
        <v>0.21002958976364478</v>
      </c>
      <c r="AC483" s="454">
        <f t="shared" si="179"/>
        <v>105.89414950464644</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40.029172709000001</v>
      </c>
      <c r="V484" s="475">
        <f t="shared" si="172"/>
        <v>167.92351537600001</v>
      </c>
      <c r="W484" s="460">
        <f t="shared" si="173"/>
        <v>266.16554175700003</v>
      </c>
      <c r="X484" s="476">
        <f t="shared" si="174"/>
        <v>200.72476520399999</v>
      </c>
      <c r="Y484" s="476">
        <f t="shared" si="175"/>
        <v>125.96858141600001</v>
      </c>
      <c r="Z484" s="478">
        <f t="shared" si="176"/>
        <v>30.198612919999999</v>
      </c>
      <c r="AA484" s="465">
        <f t="shared" si="177"/>
        <v>831.01018938199991</v>
      </c>
      <c r="AB484" s="429">
        <f t="shared" si="178"/>
        <v>0.19218552020860313</v>
      </c>
      <c r="AC484" s="454">
        <f t="shared" si="179"/>
        <v>100.85590556744219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12.120620489</v>
      </c>
      <c r="V485" s="475">
        <f t="shared" si="172"/>
        <v>57.031642192</v>
      </c>
      <c r="W485" s="460">
        <f t="shared" si="173"/>
        <v>118.774559486</v>
      </c>
      <c r="X485" s="476">
        <f t="shared" si="174"/>
        <v>93.605780583999987</v>
      </c>
      <c r="Y485" s="476">
        <f t="shared" si="175"/>
        <v>68.139908415999997</v>
      </c>
      <c r="Z485" s="478">
        <f t="shared" si="176"/>
        <v>18.029586679999998</v>
      </c>
      <c r="AA485" s="465">
        <f t="shared" si="177"/>
        <v>367.70209784700006</v>
      </c>
      <c r="AB485" s="429">
        <f t="shared" si="178"/>
        <v>8.5037487938714171E-2</v>
      </c>
      <c r="AC485" s="454">
        <f t="shared" si="179"/>
        <v>97.0888374910827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5.1866139990000004</v>
      </c>
      <c r="V486" s="475">
        <f t="shared" si="172"/>
        <v>18.346860167999999</v>
      </c>
      <c r="W486" s="460">
        <f t="shared" si="173"/>
        <v>38.108264955000003</v>
      </c>
      <c r="X486" s="476">
        <f t="shared" si="174"/>
        <v>14.990488932</v>
      </c>
      <c r="Y486" s="476">
        <f t="shared" si="175"/>
        <v>14.280205111999999</v>
      </c>
      <c r="Z486" s="478">
        <f t="shared" si="176"/>
        <v>4.3820636999999998</v>
      </c>
      <c r="AA486" s="465">
        <f t="shared" si="177"/>
        <v>95.294496866000017</v>
      </c>
      <c r="AB486" s="429">
        <f t="shared" si="178"/>
        <v>2.2038505288159115E-2</v>
      </c>
      <c r="AC486" s="454">
        <f t="shared" si="179"/>
        <v>106.80249222401621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3.7603405090000002</v>
      </c>
      <c r="V487" s="475">
        <f t="shared" si="172"/>
        <v>13.758981431999999</v>
      </c>
      <c r="W487" s="460">
        <f t="shared" si="173"/>
        <v>24.349460646000001</v>
      </c>
      <c r="X487" s="476">
        <f t="shared" si="174"/>
        <v>11.432659778</v>
      </c>
      <c r="Y487" s="476">
        <f t="shared" si="175"/>
        <v>7.0349458720000007</v>
      </c>
      <c r="Z487" s="478">
        <f t="shared" si="176"/>
        <v>11.34455882</v>
      </c>
      <c r="AA487" s="465">
        <f t="shared" si="177"/>
        <v>71.680947056999997</v>
      </c>
      <c r="AB487" s="429">
        <f t="shared" si="178"/>
        <v>1.6577462316604993E-2</v>
      </c>
      <c r="AC487" s="454">
        <f t="shared" si="179"/>
        <v>118.15637581089267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3.5750934810000001</v>
      </c>
      <c r="V488" s="475">
        <f t="shared" si="172"/>
        <v>9.2647173360000004</v>
      </c>
      <c r="W488" s="460">
        <f t="shared" si="173"/>
        <v>15.789454598000001</v>
      </c>
      <c r="X488" s="476">
        <f t="shared" si="174"/>
        <v>7.5148005339999999</v>
      </c>
      <c r="Y488" s="476">
        <f t="shared" si="175"/>
        <v>7.4657430959999997</v>
      </c>
      <c r="Z488" s="478">
        <f t="shared" si="176"/>
        <v>4.3799649599999997</v>
      </c>
      <c r="AA488" s="465">
        <f t="shared" si="177"/>
        <v>47.989774005000001</v>
      </c>
      <c r="AB488" s="429">
        <f t="shared" si="178"/>
        <v>1.109846762372803E-2</v>
      </c>
      <c r="AC488" s="454">
        <f t="shared" si="179"/>
        <v>102.46042177249794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0.51023197099999995</v>
      </c>
      <c r="V489" s="475">
        <f t="shared" si="172"/>
        <v>2.1345917759999997</v>
      </c>
      <c r="W489" s="460">
        <f t="shared" si="173"/>
        <v>5.1095253710000001</v>
      </c>
      <c r="X489" s="476">
        <f t="shared" si="174"/>
        <v>2.4272960440000002</v>
      </c>
      <c r="Y489" s="476">
        <f t="shared" si="175"/>
        <v>1.7973756239999998</v>
      </c>
      <c r="Z489" s="478">
        <f t="shared" si="176"/>
        <v>0.27698706000000001</v>
      </c>
      <c r="AA489" s="465">
        <f t="shared" si="177"/>
        <v>12.256007845999999</v>
      </c>
      <c r="AB489" s="429">
        <f t="shared" si="178"/>
        <v>2.8344143954671598E-3</v>
      </c>
      <c r="AC489" s="454">
        <f t="shared" si="179"/>
        <v>106.67971414704891</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0.16465870299999999</v>
      </c>
      <c r="V491" s="475">
        <f t="shared" si="172"/>
        <v>0.94460723200000007</v>
      </c>
      <c r="W491" s="460">
        <f t="shared" si="173"/>
        <v>4.8630154650000001</v>
      </c>
      <c r="X491" s="476">
        <f t="shared" si="174"/>
        <v>22.030626886</v>
      </c>
      <c r="Y491" s="476">
        <f t="shared" si="175"/>
        <v>46.564261600000002</v>
      </c>
      <c r="Z491" s="478">
        <f t="shared" si="176"/>
        <v>4.8145932800000004</v>
      </c>
      <c r="AA491" s="465">
        <f t="shared" si="177"/>
        <v>79.381763165999999</v>
      </c>
      <c r="AB491" s="429">
        <f t="shared" si="178"/>
        <v>1.8358409612858465E-2</v>
      </c>
      <c r="AC491" s="454">
        <f t="shared" si="179"/>
        <v>59.484162958370646</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6.4257096E-2</v>
      </c>
      <c r="V492" s="475">
        <f t="shared" si="172"/>
        <v>0.54157482400000001</v>
      </c>
      <c r="W492" s="460">
        <f t="shared" si="173"/>
        <v>3.5246923619999997</v>
      </c>
      <c r="X492" s="476">
        <f t="shared" si="174"/>
        <v>15.12522931</v>
      </c>
      <c r="Y492" s="476">
        <f t="shared" si="175"/>
        <v>59.456601136000003</v>
      </c>
      <c r="Z492" s="478">
        <f t="shared" si="176"/>
        <v>5.3588516799999999</v>
      </c>
      <c r="AA492" s="465">
        <f t="shared" si="177"/>
        <v>84.071206408000009</v>
      </c>
      <c r="AB492" s="429">
        <f t="shared" si="178"/>
        <v>1.9442924701202593E-2</v>
      </c>
      <c r="AC492" s="454">
        <f t="shared" si="179"/>
        <v>54.922821393318813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0.751004071</v>
      </c>
      <c r="V493" s="475">
        <f t="shared" si="172"/>
        <v>6.1588405039999996</v>
      </c>
      <c r="W493" s="460">
        <f t="shared" si="173"/>
        <v>30.291157227999999</v>
      </c>
      <c r="X493" s="476">
        <f t="shared" si="174"/>
        <v>34.360372863999999</v>
      </c>
      <c r="Y493" s="476">
        <f t="shared" si="175"/>
        <v>31.225611272000002</v>
      </c>
      <c r="Z493" s="478">
        <f t="shared" si="176"/>
        <v>5.9449760999999999</v>
      </c>
      <c r="AA493" s="465">
        <f t="shared" si="177"/>
        <v>108.73196203900001</v>
      </c>
      <c r="AB493" s="429">
        <f t="shared" si="178"/>
        <v>2.5146152182932473E-2</v>
      </c>
      <c r="AC493" s="454">
        <f t="shared" si="179"/>
        <v>83.499638190663944</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13.220883576</v>
      </c>
      <c r="V494" s="475">
        <f t="shared" si="172"/>
        <v>62.369283471999999</v>
      </c>
      <c r="W494" s="460">
        <f t="shared" si="173"/>
        <v>185.82816514300001</v>
      </c>
      <c r="X494" s="476">
        <f t="shared" si="174"/>
        <v>226.24898615000001</v>
      </c>
      <c r="Y494" s="476">
        <f t="shared" si="175"/>
        <v>135.732761176</v>
      </c>
      <c r="Z494" s="478">
        <f t="shared" si="176"/>
        <v>21.253987300000002</v>
      </c>
      <c r="AA494" s="465">
        <f t="shared" si="177"/>
        <v>644.65406681699994</v>
      </c>
      <c r="AB494" s="429">
        <f t="shared" si="178"/>
        <v>0.1490874345090194</v>
      </c>
      <c r="AC494" s="454">
        <f t="shared" si="179"/>
        <v>89.749080458082076</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2.0803213729999999</v>
      </c>
      <c r="V495" s="475">
        <f t="shared" si="172"/>
        <v>6.9271216240000006</v>
      </c>
      <c r="W495" s="460">
        <f t="shared" si="173"/>
        <v>19.823083807</v>
      </c>
      <c r="X495" s="476">
        <f t="shared" si="174"/>
        <v>23.021079948000001</v>
      </c>
      <c r="Y495" s="476">
        <f t="shared" si="175"/>
        <v>11.008398895999999</v>
      </c>
      <c r="Z495" s="478">
        <f t="shared" si="176"/>
        <v>3.6283891000000001</v>
      </c>
      <c r="AA495" s="465">
        <f t="shared" si="177"/>
        <v>66.488394748000005</v>
      </c>
      <c r="AB495" s="429">
        <f t="shared" si="178"/>
        <v>1.5376594530064756E-2</v>
      </c>
      <c r="AC495" s="454">
        <f t="shared" si="179"/>
        <v>95.301632747231096</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59.915662546</v>
      </c>
      <c r="V496" s="475">
        <f t="shared" si="172"/>
        <v>223.10369301599999</v>
      </c>
      <c r="W496" s="460">
        <f t="shared" si="173"/>
        <v>364.977966106</v>
      </c>
      <c r="X496" s="476">
        <f t="shared" si="174"/>
        <v>218.17726073999998</v>
      </c>
      <c r="Y496" s="476">
        <f t="shared" si="175"/>
        <v>101.24540196</v>
      </c>
      <c r="Z496" s="478">
        <f t="shared" si="176"/>
        <v>28.608453020000002</v>
      </c>
      <c r="AA496" s="465">
        <f t="shared" si="177"/>
        <v>996.02843738799993</v>
      </c>
      <c r="AB496" s="429">
        <f t="shared" si="178"/>
        <v>0.23034885230989824</v>
      </c>
      <c r="AC496" s="454">
        <f t="shared" si="179"/>
        <v>110.01515840426201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25.610441711</v>
      </c>
      <c r="V497" s="475">
        <f t="shared" si="172"/>
        <v>91.060161720000011</v>
      </c>
      <c r="W497" s="460">
        <f t="shared" si="173"/>
        <v>179.81233684699998</v>
      </c>
      <c r="X497" s="476">
        <f t="shared" si="174"/>
        <v>121.96451368400001</v>
      </c>
      <c r="Y497" s="476">
        <f t="shared" si="175"/>
        <v>56.616631304000002</v>
      </c>
      <c r="Z497" s="478">
        <f t="shared" si="176"/>
        <v>16.690590140000001</v>
      </c>
      <c r="AA497" s="465">
        <f t="shared" si="177"/>
        <v>491.75467540599999</v>
      </c>
      <c r="AB497" s="429">
        <f t="shared" si="178"/>
        <v>0.11372679819750231</v>
      </c>
      <c r="AC497" s="454">
        <f t="shared" si="179"/>
        <v>106.96831952511647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0.27710841000000003</v>
      </c>
      <c r="V499" s="475">
        <f t="shared" si="172"/>
        <v>3.8539987919999996</v>
      </c>
      <c r="W499" s="460">
        <f t="shared" si="173"/>
        <v>35.379435567000002</v>
      </c>
      <c r="X499" s="476">
        <f t="shared" si="174"/>
        <v>41.052870710000001</v>
      </c>
      <c r="Y499" s="476">
        <f t="shared" si="175"/>
        <v>28.577784447999999</v>
      </c>
      <c r="Z499" s="478">
        <f t="shared" si="176"/>
        <v>2.09330142</v>
      </c>
      <c r="AA499" s="465">
        <f t="shared" si="177"/>
        <v>111.23449934700001</v>
      </c>
      <c r="AB499" s="429">
        <f t="shared" si="178"/>
        <v>2.5724907342044405E-2</v>
      </c>
      <c r="AC499" s="454">
        <f t="shared" si="179"/>
        <v>85.37921901803648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2.6425703299999999</v>
      </c>
      <c r="V500" s="475">
        <f t="shared" si="172"/>
        <v>22.632795639999998</v>
      </c>
      <c r="W500" s="460">
        <f t="shared" si="173"/>
        <v>57.031119423999996</v>
      </c>
      <c r="X500" s="476">
        <f t="shared" si="174"/>
        <v>21.290101757999999</v>
      </c>
      <c r="Y500" s="476">
        <f t="shared" si="175"/>
        <v>11.739480160000001</v>
      </c>
      <c r="Z500" s="478">
        <f t="shared" si="176"/>
        <v>5.9449760999999999</v>
      </c>
      <c r="AA500" s="465">
        <f t="shared" si="177"/>
        <v>121.28104341199999</v>
      </c>
      <c r="AB500" s="429">
        <f t="shared" si="178"/>
        <v>2.8048344914893615E-2</v>
      </c>
      <c r="AC500" s="454">
        <f t="shared" si="179"/>
        <v>123.80500344972492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0.21686748800000002</v>
      </c>
      <c r="V501" s="475">
        <f t="shared" si="172"/>
        <v>2.6952801040000001</v>
      </c>
      <c r="W501" s="460">
        <f t="shared" si="173"/>
        <v>12.415929874000001</v>
      </c>
      <c r="X501" s="476">
        <f t="shared" si="174"/>
        <v>25.076037070000002</v>
      </c>
      <c r="Y501" s="476">
        <f t="shared" si="175"/>
        <v>16.889855256000001</v>
      </c>
      <c r="Z501" s="478">
        <f t="shared" si="176"/>
        <v>1.3676235999999999</v>
      </c>
      <c r="AA501" s="465">
        <f t="shared" si="177"/>
        <v>58.661593392</v>
      </c>
      <c r="AB501" s="429">
        <f t="shared" si="178"/>
        <v>1.3566510960222017E-2</v>
      </c>
      <c r="AC501" s="454">
        <f t="shared" si="179"/>
        <v>78.683314233960502</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9.1285141000000003</v>
      </c>
      <c r="V502" s="475">
        <f t="shared" si="172"/>
        <v>61.386891719999994</v>
      </c>
      <c r="W502" s="460">
        <f t="shared" si="173"/>
        <v>170.77534166499998</v>
      </c>
      <c r="X502" s="476">
        <f t="shared" si="174"/>
        <v>81.392984740000003</v>
      </c>
      <c r="Y502" s="476">
        <f t="shared" si="175"/>
        <v>51.827110328000003</v>
      </c>
      <c r="Z502" s="478">
        <f t="shared" si="176"/>
        <v>9.5314991800000008</v>
      </c>
      <c r="AA502" s="465">
        <f t="shared" si="177"/>
        <v>384.042341733</v>
      </c>
      <c r="AB502" s="429">
        <f t="shared" si="178"/>
        <v>8.8816452759713227E-2</v>
      </c>
      <c r="AC502" s="454">
        <f t="shared" si="179"/>
        <v>111.32007968507769</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2.859437818</v>
      </c>
      <c r="V503" s="475">
        <f t="shared" si="172"/>
        <v>16.385791256000001</v>
      </c>
      <c r="W503" s="460">
        <f t="shared" si="173"/>
        <v>47.411093561999998</v>
      </c>
      <c r="X503" s="476">
        <f t="shared" si="174"/>
        <v>27.575309918000002</v>
      </c>
      <c r="Y503" s="476">
        <f t="shared" si="175"/>
        <v>16.285307159999999</v>
      </c>
      <c r="Z503" s="478">
        <f t="shared" si="176"/>
        <v>1.9537480200000001</v>
      </c>
      <c r="AA503" s="465">
        <f t="shared" si="177"/>
        <v>112.47068773400001</v>
      </c>
      <c r="AB503" s="429">
        <f t="shared" si="178"/>
        <v>2.6010797348288622E-2</v>
      </c>
      <c r="AC503" s="454">
        <f t="shared" si="179"/>
        <v>106.49587611894937</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8.5020080470000003</v>
      </c>
      <c r="V504" s="475">
        <f t="shared" si="172"/>
        <v>46.764368176000005</v>
      </c>
      <c r="W504" s="460">
        <f t="shared" si="173"/>
        <v>99.897214128000002</v>
      </c>
      <c r="X504" s="476">
        <f t="shared" si="174"/>
        <v>34.897253689999999</v>
      </c>
      <c r="Y504" s="476">
        <f t="shared" si="175"/>
        <v>17.939612695999998</v>
      </c>
      <c r="Z504" s="478">
        <f t="shared" si="176"/>
        <v>2.9306219599999999</v>
      </c>
      <c r="AA504" s="465">
        <f t="shared" si="177"/>
        <v>210.93107869699998</v>
      </c>
      <c r="AB504" s="429">
        <f t="shared" si="178"/>
        <v>4.8781470558973167E-2</v>
      </c>
      <c r="AC504" s="454">
        <f t="shared" si="179"/>
        <v>123.11717042801908</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5.0562248609999996</v>
      </c>
      <c r="V505" s="475">
        <f t="shared" si="172"/>
        <v>24.723526720000002</v>
      </c>
      <c r="W505" s="460">
        <f t="shared" si="173"/>
        <v>54.221965480000001</v>
      </c>
      <c r="X505" s="476">
        <f t="shared" si="174"/>
        <v>27.964085502</v>
      </c>
      <c r="Y505" s="476">
        <f t="shared" si="175"/>
        <v>22.719760648000001</v>
      </c>
      <c r="Z505" s="478">
        <f t="shared" si="176"/>
        <v>6.2101275600000001</v>
      </c>
      <c r="AA505" s="465">
        <f t="shared" si="177"/>
        <v>140.89569077100001</v>
      </c>
      <c r="AB505" s="429">
        <f t="shared" si="178"/>
        <v>3.2584572333718781E-2</v>
      </c>
      <c r="AC505" s="454">
        <f t="shared" si="179"/>
        <v>104.64612152270331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3.6666666370000001</v>
      </c>
      <c r="V506" s="475">
        <f t="shared" si="172"/>
        <v>20.730985512</v>
      </c>
      <c r="W506" s="460">
        <f t="shared" si="173"/>
        <v>62.795184981999995</v>
      </c>
      <c r="X506" s="476">
        <f t="shared" si="174"/>
        <v>39.507023801999999</v>
      </c>
      <c r="Y506" s="476">
        <f t="shared" si="175"/>
        <v>26.332989688000001</v>
      </c>
      <c r="Z506" s="478">
        <f t="shared" si="176"/>
        <v>5.0797448799999998</v>
      </c>
      <c r="AA506" s="465">
        <f t="shared" si="177"/>
        <v>158.11259550099999</v>
      </c>
      <c r="AB506" s="429">
        <f t="shared" si="178"/>
        <v>3.6566280180619797E-2</v>
      </c>
      <c r="AC506" s="454">
        <f t="shared" si="179"/>
        <v>102.56118585696463</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2.6706827039999999</v>
      </c>
      <c r="V507" s="475">
        <f t="shared" si="172"/>
        <v>13.022988752</v>
      </c>
      <c r="W507" s="460">
        <f t="shared" si="173"/>
        <v>18.153492761999999</v>
      </c>
      <c r="X507" s="476">
        <f t="shared" si="174"/>
        <v>27.056942112000002</v>
      </c>
      <c r="Y507" s="476">
        <f t="shared" si="175"/>
        <v>35.808929704000001</v>
      </c>
      <c r="Z507" s="478">
        <f t="shared" si="176"/>
        <v>4.5913078400000007</v>
      </c>
      <c r="AA507" s="465">
        <f t="shared" si="177"/>
        <v>101.304343874</v>
      </c>
      <c r="AB507" s="429">
        <f t="shared" si="178"/>
        <v>2.342838664986124E-2</v>
      </c>
      <c r="AC507" s="454">
        <f t="shared" si="179"/>
        <v>75.771726662323545</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5.5742971699999995</v>
      </c>
      <c r="V508" s="475">
        <f t="shared" si="172"/>
        <v>21.524455488000001</v>
      </c>
      <c r="W508" s="460">
        <f t="shared" si="173"/>
        <v>52.433118032000003</v>
      </c>
      <c r="X508" s="476">
        <f t="shared" si="174"/>
        <v>28.056651683999998</v>
      </c>
      <c r="Y508" s="476">
        <f t="shared" si="175"/>
        <v>11.80509</v>
      </c>
      <c r="Z508" s="478">
        <f t="shared" si="176"/>
        <v>2.03748006</v>
      </c>
      <c r="AA508" s="465">
        <f t="shared" si="177"/>
        <v>121.43109243400002</v>
      </c>
      <c r="AB508" s="429">
        <f t="shared" si="178"/>
        <v>2.8083046353839042E-2</v>
      </c>
      <c r="AC508" s="454">
        <f t="shared" si="179"/>
        <v>113.54774452661324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2.3775100199999999</v>
      </c>
      <c r="V509" s="475">
        <f t="shared" si="172"/>
        <v>14.685497744000001</v>
      </c>
      <c r="W509" s="460">
        <f t="shared" si="173"/>
        <v>63.391468400000001</v>
      </c>
      <c r="X509" s="476">
        <f t="shared" si="174"/>
        <v>31.935153178</v>
      </c>
      <c r="Y509" s="476">
        <f t="shared" si="175"/>
        <v>13.557810960000001</v>
      </c>
      <c r="Z509" s="478">
        <f t="shared" si="176"/>
        <v>2.6375598200000003</v>
      </c>
      <c r="AA509" s="465">
        <f t="shared" si="177"/>
        <v>128.585000122</v>
      </c>
      <c r="AB509" s="429">
        <f t="shared" si="178"/>
        <v>2.9737511591581868E-2</v>
      </c>
      <c r="AC509" s="454">
        <f t="shared" si="179"/>
        <v>116.72262229842654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2.8995982920000003</v>
      </c>
      <c r="V510" s="475">
        <f t="shared" si="172"/>
        <v>27.947786808</v>
      </c>
      <c r="W510" s="460">
        <f t="shared" si="173"/>
        <v>110.24603114599999</v>
      </c>
      <c r="X510" s="476">
        <f t="shared" si="174"/>
        <v>63.268628877999994</v>
      </c>
      <c r="Y510" s="476">
        <f t="shared" si="175"/>
        <v>35.166890176000003</v>
      </c>
      <c r="Z510" s="478">
        <f t="shared" si="176"/>
        <v>4.8425039600000002</v>
      </c>
      <c r="AA510" s="465">
        <f t="shared" si="177"/>
        <v>244.37143925999999</v>
      </c>
      <c r="AB510" s="429">
        <f t="shared" si="178"/>
        <v>5.6515133963922291E-2</v>
      </c>
      <c r="AC510" s="454">
        <f t="shared" si="179"/>
        <v>108.44628871664514</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28.726907702000002</v>
      </c>
      <c r="V511" s="475">
        <f t="shared" si="172"/>
        <v>115.544387304</v>
      </c>
      <c r="W511" s="460">
        <f t="shared" si="173"/>
        <v>239.46709994299999</v>
      </c>
      <c r="X511" s="476">
        <f t="shared" si="174"/>
        <v>181.73416014199998</v>
      </c>
      <c r="Y511" s="476">
        <f t="shared" si="175"/>
        <v>92.978558136000004</v>
      </c>
      <c r="Z511" s="478">
        <f t="shared" si="176"/>
        <v>10.78748006</v>
      </c>
      <c r="AA511" s="465">
        <f t="shared" si="177"/>
        <v>669.23859328699996</v>
      </c>
      <c r="AB511" s="429">
        <f t="shared" si="178"/>
        <v>0.15477303267506937</v>
      </c>
      <c r="AC511" s="454">
        <f t="shared" si="179"/>
        <v>102.30031537416426</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20.441767143</v>
      </c>
      <c r="V512" s="475">
        <f t="shared" si="172"/>
        <v>81.601492088000001</v>
      </c>
      <c r="W512" s="460">
        <f t="shared" si="173"/>
        <v>176.68516489300001</v>
      </c>
      <c r="X512" s="476">
        <f t="shared" si="174"/>
        <v>107.2836001</v>
      </c>
      <c r="Y512" s="476">
        <f t="shared" si="175"/>
        <v>60.023657799999995</v>
      </c>
      <c r="Z512" s="478">
        <f t="shared" si="176"/>
        <v>8.84768738</v>
      </c>
      <c r="AA512" s="465">
        <f t="shared" si="177"/>
        <v>454.88336940400006</v>
      </c>
      <c r="AB512" s="429">
        <f t="shared" si="178"/>
        <v>0.10519966914986126</v>
      </c>
      <c r="AC512" s="454">
        <f t="shared" si="179"/>
        <v>105.92386091416444</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2.6184739189999999</v>
      </c>
      <c r="V513" s="475">
        <f t="shared" si="172"/>
        <v>21.486671791999999</v>
      </c>
      <c r="W513" s="460">
        <f t="shared" si="173"/>
        <v>74.124554490999998</v>
      </c>
      <c r="X513" s="476">
        <f t="shared" si="174"/>
        <v>50.781521148000003</v>
      </c>
      <c r="Y513" s="476">
        <f t="shared" si="175"/>
        <v>34.178055399999998</v>
      </c>
      <c r="Z513" s="478">
        <f t="shared" si="176"/>
        <v>4.1586921600000002</v>
      </c>
      <c r="AA513" s="465">
        <f t="shared" si="177"/>
        <v>187.34796890999999</v>
      </c>
      <c r="AB513" s="429">
        <f t="shared" si="178"/>
        <v>4.3327467370490286E-2</v>
      </c>
      <c r="AC513" s="454">
        <f t="shared" si="179"/>
        <v>99.847892816138767</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52.746141021</v>
      </c>
      <c r="V516" s="475">
        <f t="shared" si="172"/>
        <v>225.31754617600001</v>
      </c>
      <c r="W516" s="460">
        <f t="shared" si="173"/>
        <v>382.88883667499999</v>
      </c>
      <c r="X516" s="476">
        <f t="shared" si="174"/>
        <v>295.86600116799997</v>
      </c>
      <c r="Y516" s="476">
        <f t="shared" si="175"/>
        <v>187.26288887200002</v>
      </c>
      <c r="Z516" s="478">
        <f t="shared" si="176"/>
        <v>38.282107359999998</v>
      </c>
      <c r="AA516" s="465">
        <f t="shared" si="177"/>
        <v>1182.3635212720001</v>
      </c>
      <c r="AB516" s="429">
        <f t="shared" si="178"/>
        <v>0.27344207244958374</v>
      </c>
      <c r="AC516" s="454">
        <f t="shared" si="179"/>
        <v>99.763468581875642</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19.543034376000001</v>
      </c>
      <c r="V517" s="475">
        <f t="shared" si="172"/>
        <v>110.925873896</v>
      </c>
      <c r="W517" s="460">
        <f t="shared" si="173"/>
        <v>222.23165041000001</v>
      </c>
      <c r="X517" s="476">
        <f t="shared" si="174"/>
        <v>174.70599668200001</v>
      </c>
      <c r="Y517" s="476">
        <f t="shared" si="175"/>
        <v>131.11045797599999</v>
      </c>
      <c r="Z517" s="478">
        <f t="shared" si="176"/>
        <v>22.605212139999999</v>
      </c>
      <c r="AA517" s="465">
        <f t="shared" si="177"/>
        <v>681.12222548000011</v>
      </c>
      <c r="AB517" s="429">
        <f t="shared" si="178"/>
        <v>0.15752132874190566</v>
      </c>
      <c r="AC517" s="454">
        <f t="shared" si="179"/>
        <v>96.267429204372263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38.487697438999994</v>
      </c>
      <c r="V518" s="475">
        <f t="shared" si="172"/>
        <v>133.786788992</v>
      </c>
      <c r="W518" s="460">
        <f t="shared" si="173"/>
        <v>210.61259367</v>
      </c>
      <c r="X518" s="476">
        <f t="shared" si="174"/>
        <v>162.42539298</v>
      </c>
      <c r="Y518" s="476">
        <f t="shared" si="175"/>
        <v>91.948917903999998</v>
      </c>
      <c r="Z518" s="478">
        <f t="shared" si="176"/>
        <v>19.45051724</v>
      </c>
      <c r="AA518" s="465">
        <f t="shared" si="177"/>
        <v>656.711908225</v>
      </c>
      <c r="AB518" s="429">
        <f t="shared" si="178"/>
        <v>0.15187601947849214</v>
      </c>
      <c r="AC518" s="454">
        <f t="shared" si="179"/>
        <v>100.94432994323424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23.984882519000003</v>
      </c>
      <c r="V519" s="475">
        <f t="shared" si="172"/>
        <v>80.417535104000009</v>
      </c>
      <c r="W519" s="460">
        <f t="shared" si="173"/>
        <v>149.329341817</v>
      </c>
      <c r="X519" s="476">
        <f t="shared" si="174"/>
        <v>113.8064371</v>
      </c>
      <c r="Y519" s="476">
        <f t="shared" si="175"/>
        <v>60.681252856000008</v>
      </c>
      <c r="Z519" s="478">
        <f t="shared" si="176"/>
        <v>18.68528886</v>
      </c>
      <c r="AA519" s="465">
        <f t="shared" si="177"/>
        <v>446.90473825600003</v>
      </c>
      <c r="AB519" s="429">
        <f t="shared" si="178"/>
        <v>0.10335447230712304</v>
      </c>
      <c r="AC519" s="454">
        <f t="shared" si="179"/>
        <v>102.31554730459416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31.519233383</v>
      </c>
      <c r="V520" s="475">
        <f t="shared" si="172"/>
        <v>117.73604519999999</v>
      </c>
      <c r="W520" s="460">
        <f t="shared" si="173"/>
        <v>164.64791033099999</v>
      </c>
      <c r="X520" s="476">
        <f t="shared" si="174"/>
        <v>115.070966172</v>
      </c>
      <c r="Y520" s="476">
        <f t="shared" si="175"/>
        <v>46.657683744000003</v>
      </c>
      <c r="Z520" s="478">
        <f t="shared" si="176"/>
        <v>12.426366680000001</v>
      </c>
      <c r="AA520" s="465">
        <f t="shared" si="177"/>
        <v>488.05820550999999</v>
      </c>
      <c r="AB520" s="429">
        <f t="shared" si="178"/>
        <v>0.11287192541859389</v>
      </c>
      <c r="AC520" s="454">
        <f t="shared" si="179"/>
        <v>108.74640209645963</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16.160326896999997</v>
      </c>
      <c r="V521" s="475">
        <f t="shared" ref="V521:V584" si="193">IFERROR(V$5*I521,"")</f>
        <v>65.289528759999996</v>
      </c>
      <c r="W521" s="460">
        <f t="shared" ref="W521:W584" si="194">IFERROR(W$5*K521,"")</f>
        <v>118.47545251300001</v>
      </c>
      <c r="X521" s="476">
        <f t="shared" ref="X521:X584" si="195">IFERROR(X$5*M521,"")</f>
        <v>92.375136506000004</v>
      </c>
      <c r="Y521" s="476">
        <f t="shared" ref="Y521:Y584" si="196">IFERROR(Y$5*O521,"")</f>
        <v>46.366246840000002</v>
      </c>
      <c r="Z521" s="478">
        <f t="shared" ref="Z521:Z584" si="197">IFERROR(Z$5*Q521,"")</f>
        <v>8.7714458999999998</v>
      </c>
      <c r="AA521" s="465">
        <f t="shared" ref="AA521:AA584" si="198">IFERROR(SUM(U521:Z521),"")</f>
        <v>347.43813741600002</v>
      </c>
      <c r="AB521" s="429">
        <f t="shared" ref="AB521:AB584" si="199">IF(OR(AA521="", AA521=0), "", AA521/$AA$5)</f>
        <v>8.0351095609620726E-2</v>
      </c>
      <c r="AC521" s="454">
        <f t="shared" ref="AC521:AC584" si="200">IF(OR(AB521="", AB521=0), "", IF(AN521&gt;0, AB521/AN521*100, ""))</f>
        <v>102.89169157147458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1.750445872</v>
      </c>
      <c r="V522" s="475">
        <f t="shared" si="193"/>
        <v>6.6557850160000003</v>
      </c>
      <c r="W522" s="460">
        <f t="shared" si="194"/>
        <v>24.877220141000002</v>
      </c>
      <c r="X522" s="476">
        <f t="shared" si="195"/>
        <v>24.506482007999999</v>
      </c>
      <c r="Y522" s="476">
        <f t="shared" si="196"/>
        <v>30.233078679999998</v>
      </c>
      <c r="Z522" s="478">
        <f t="shared" si="197"/>
        <v>1.0763256000000001</v>
      </c>
      <c r="AA522" s="465">
        <f t="shared" si="198"/>
        <v>89.099337317000007</v>
      </c>
      <c r="AB522" s="429">
        <f t="shared" si="199"/>
        <v>2.0605767187095284E-2</v>
      </c>
      <c r="AC522" s="454">
        <f t="shared" si="200"/>
        <v>78.07369624634886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2.0820144370000002</v>
      </c>
      <c r="V523" s="475">
        <f t="shared" si="193"/>
        <v>10.064414279999999</v>
      </c>
      <c r="W523" s="460">
        <f t="shared" si="194"/>
        <v>26.707770360999998</v>
      </c>
      <c r="X523" s="476">
        <f t="shared" si="195"/>
        <v>19.718962017999999</v>
      </c>
      <c r="Y523" s="476">
        <f t="shared" si="196"/>
        <v>17.631822799999998</v>
      </c>
      <c r="Z523" s="478">
        <f t="shared" si="197"/>
        <v>1.07304344</v>
      </c>
      <c r="AA523" s="465">
        <f t="shared" si="198"/>
        <v>77.278027335999994</v>
      </c>
      <c r="AB523" s="429">
        <f t="shared" si="199"/>
        <v>1.7871884212765955E-2</v>
      </c>
      <c r="AC523" s="454">
        <f t="shared" si="200"/>
        <v>91.585530869261959</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3.0136874690000002</v>
      </c>
      <c r="V524" s="475">
        <f t="shared" si="193"/>
        <v>10.203343151999999</v>
      </c>
      <c r="W524" s="460">
        <f t="shared" si="194"/>
        <v>19.232277701000001</v>
      </c>
      <c r="X524" s="476">
        <f t="shared" si="195"/>
        <v>24.123871659999999</v>
      </c>
      <c r="Y524" s="476">
        <f t="shared" si="196"/>
        <v>16.560762912000001</v>
      </c>
      <c r="Z524" s="478">
        <f t="shared" si="197"/>
        <v>2.75535876</v>
      </c>
      <c r="AA524" s="465">
        <f t="shared" si="198"/>
        <v>75.889301654000008</v>
      </c>
      <c r="AB524" s="429">
        <f t="shared" si="199"/>
        <v>1.7550717311285848E-2</v>
      </c>
      <c r="AC524" s="454">
        <f t="shared" si="200"/>
        <v>87.820192152845379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8.7783161340000007</v>
      </c>
      <c r="V525" s="475">
        <f t="shared" si="193"/>
        <v>19.561156008000001</v>
      </c>
      <c r="W525" s="460">
        <f t="shared" si="194"/>
        <v>18.319711783999999</v>
      </c>
      <c r="X525" s="476">
        <f t="shared" si="195"/>
        <v>7.5647824420000003</v>
      </c>
      <c r="Y525" s="476">
        <f t="shared" si="196"/>
        <v>4.5019053920000003</v>
      </c>
      <c r="Z525" s="478">
        <f t="shared" si="197"/>
        <v>1.8280539200000001</v>
      </c>
      <c r="AA525" s="465">
        <f t="shared" si="198"/>
        <v>60.553925679999999</v>
      </c>
      <c r="AB525" s="429">
        <f t="shared" si="199"/>
        <v>1.4004145624421831E-2</v>
      </c>
      <c r="AC525" s="454">
        <f t="shared" si="200"/>
        <v>106.99025330252552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2.8678961749999998</v>
      </c>
      <c r="V526" s="475">
        <f t="shared" si="193"/>
        <v>12.307206320000001</v>
      </c>
      <c r="W526" s="460">
        <f t="shared" si="194"/>
        <v>19.069470774999999</v>
      </c>
      <c r="X526" s="476">
        <f t="shared" si="195"/>
        <v>14.706462849999999</v>
      </c>
      <c r="Y526" s="476">
        <f t="shared" si="196"/>
        <v>7.6753698880000005</v>
      </c>
      <c r="Z526" s="478">
        <f t="shared" si="197"/>
        <v>1.9028695</v>
      </c>
      <c r="AA526" s="465">
        <f t="shared" si="198"/>
        <v>58.529275508000005</v>
      </c>
      <c r="AB526" s="429">
        <f t="shared" si="199"/>
        <v>1.3535910154486588E-2</v>
      </c>
      <c r="AC526" s="454">
        <f t="shared" si="200"/>
        <v>103.61839292078048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26.417670740999998</v>
      </c>
      <c r="V529" s="475">
        <f t="shared" si="193"/>
        <v>98.037661880000002</v>
      </c>
      <c r="W529" s="460">
        <f t="shared" si="194"/>
        <v>178.48726367600003</v>
      </c>
      <c r="X529" s="476">
        <f t="shared" si="195"/>
        <v>166.00725443599998</v>
      </c>
      <c r="Y529" s="476">
        <f t="shared" si="196"/>
        <v>94.750024480000008</v>
      </c>
      <c r="Z529" s="478">
        <f t="shared" si="197"/>
        <v>9.7408292799999998</v>
      </c>
      <c r="AA529" s="465">
        <f t="shared" si="198"/>
        <v>573.440704493</v>
      </c>
      <c r="AB529" s="429">
        <f t="shared" si="199"/>
        <v>0.13261810927220166</v>
      </c>
      <c r="AC529" s="454">
        <f t="shared" si="200"/>
        <v>96.088900232216773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16.642570351</v>
      </c>
      <c r="V530" s="475">
        <f t="shared" si="193"/>
        <v>72.14282245599999</v>
      </c>
      <c r="W530" s="460">
        <f t="shared" si="194"/>
        <v>141.33223199599999</v>
      </c>
      <c r="X530" s="476">
        <f t="shared" si="195"/>
        <v>149.18807405799998</v>
      </c>
      <c r="Y530" s="476">
        <f t="shared" si="196"/>
        <v>104.305633872</v>
      </c>
      <c r="Z530" s="478">
        <f t="shared" si="197"/>
        <v>11.38755982</v>
      </c>
      <c r="AA530" s="465">
        <f t="shared" si="198"/>
        <v>494.99889255299996</v>
      </c>
      <c r="AB530" s="429">
        <f t="shared" si="199"/>
        <v>0.11447707968385754</v>
      </c>
      <c r="AC530" s="454">
        <f t="shared" si="200"/>
        <v>90.362966999353588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9.8915662710000003</v>
      </c>
      <c r="V531" s="475">
        <f t="shared" si="193"/>
        <v>50.253118256</v>
      </c>
      <c r="W531" s="460">
        <f t="shared" si="194"/>
        <v>79.782614980999995</v>
      </c>
      <c r="X531" s="476">
        <f t="shared" si="195"/>
        <v>65.351355529999992</v>
      </c>
      <c r="Y531" s="476">
        <f t="shared" si="196"/>
        <v>40.982736695999996</v>
      </c>
      <c r="Z531" s="478">
        <f t="shared" si="197"/>
        <v>4.2982455599999998</v>
      </c>
      <c r="AA531" s="465">
        <f t="shared" si="198"/>
        <v>250.559637294</v>
      </c>
      <c r="AB531" s="429">
        <f t="shared" si="199"/>
        <v>5.7946262093894543E-2</v>
      </c>
      <c r="AC531" s="454">
        <f t="shared" si="200"/>
        <v>98.721113473220328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12.164658721</v>
      </c>
      <c r="V532" s="475">
        <f t="shared" si="193"/>
        <v>55.215456375999999</v>
      </c>
      <c r="W532" s="460">
        <f t="shared" si="194"/>
        <v>170.232062184</v>
      </c>
      <c r="X532" s="476">
        <f t="shared" si="195"/>
        <v>221.04679615200001</v>
      </c>
      <c r="Y532" s="476">
        <f t="shared" si="196"/>
        <v>149.965416584</v>
      </c>
      <c r="Z532" s="478">
        <f t="shared" si="197"/>
        <v>14.443779840000001</v>
      </c>
      <c r="AA532" s="465">
        <f t="shared" si="198"/>
        <v>623.06816985700004</v>
      </c>
      <c r="AB532" s="429">
        <f t="shared" si="199"/>
        <v>0.1440953214285384</v>
      </c>
      <c r="AC532" s="454">
        <f t="shared" si="200"/>
        <v>85.705401462743353</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0.91164659999999997</v>
      </c>
      <c r="V533" s="475">
        <f t="shared" si="193"/>
        <v>5.7054295599999998</v>
      </c>
      <c r="W533" s="460">
        <f t="shared" si="194"/>
        <v>20.379614622999998</v>
      </c>
      <c r="X533" s="476">
        <f t="shared" si="195"/>
        <v>29.148926356</v>
      </c>
      <c r="Y533" s="476">
        <f t="shared" si="196"/>
        <v>31.8676508</v>
      </c>
      <c r="Z533" s="478">
        <f t="shared" si="197"/>
        <v>2.0653907399999998</v>
      </c>
      <c r="AA533" s="465">
        <f t="shared" si="198"/>
        <v>90.078658679</v>
      </c>
      <c r="AB533" s="429">
        <f t="shared" si="199"/>
        <v>2.0832252238436634E-2</v>
      </c>
      <c r="AC533" s="454">
        <f t="shared" si="200"/>
        <v>75.467043349620909</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1.690763045</v>
      </c>
      <c r="V534" s="475">
        <f t="shared" si="193"/>
        <v>9.1941796399999998</v>
      </c>
      <c r="W534" s="460">
        <f t="shared" si="194"/>
        <v>50.445508977000003</v>
      </c>
      <c r="X534" s="476">
        <f t="shared" si="195"/>
        <v>79.662006550000001</v>
      </c>
      <c r="Y534" s="476">
        <f t="shared" si="196"/>
        <v>68.777888912000009</v>
      </c>
      <c r="Z534" s="478">
        <f t="shared" si="197"/>
        <v>4.6750398799999999</v>
      </c>
      <c r="AA534" s="465">
        <f t="shared" si="198"/>
        <v>214.445387004</v>
      </c>
      <c r="AB534" s="429">
        <f t="shared" si="199"/>
        <v>4.9594215310823309E-2</v>
      </c>
      <c r="AC534" s="454">
        <f t="shared" si="200"/>
        <v>77.263850197889653</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22.867469985</v>
      </c>
      <c r="V535" s="475">
        <f t="shared" si="193"/>
        <v>101.450843744</v>
      </c>
      <c r="W535" s="460">
        <f t="shared" si="194"/>
        <v>258.05786711799999</v>
      </c>
      <c r="X535" s="476">
        <f t="shared" si="195"/>
        <v>271.92088240000004</v>
      </c>
      <c r="Y535" s="476">
        <f t="shared" si="196"/>
        <v>220.32262883199999</v>
      </c>
      <c r="Z535" s="478">
        <f t="shared" si="197"/>
        <v>26.529106800000001</v>
      </c>
      <c r="AA535" s="465">
        <f t="shared" si="198"/>
        <v>901.14879887900008</v>
      </c>
      <c r="AB535" s="429">
        <f t="shared" si="199"/>
        <v>0.20840629021253471</v>
      </c>
      <c r="AC535" s="454">
        <f t="shared" si="200"/>
        <v>87.063734480590099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53.429718775999994</v>
      </c>
      <c r="V537" s="475">
        <f t="shared" si="193"/>
        <v>241.36610389600003</v>
      </c>
      <c r="W537" s="460">
        <f t="shared" si="194"/>
        <v>477.02609463200002</v>
      </c>
      <c r="X537" s="476">
        <f t="shared" si="195"/>
        <v>430.38403574199998</v>
      </c>
      <c r="Y537" s="476">
        <f t="shared" si="196"/>
        <v>306.51525171999998</v>
      </c>
      <c r="Z537" s="478">
        <f t="shared" si="197"/>
        <v>58.514752800000004</v>
      </c>
      <c r="AA537" s="465">
        <f t="shared" si="198"/>
        <v>1567.235957566</v>
      </c>
      <c r="AB537" s="429">
        <f t="shared" si="199"/>
        <v>0.36245049897456061</v>
      </c>
      <c r="AC537" s="454">
        <f t="shared" si="200"/>
        <v>94.03334794030134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42.016064336999996</v>
      </c>
      <c r="V538" s="475">
        <f t="shared" si="193"/>
        <v>118.78124223200001</v>
      </c>
      <c r="W538" s="460">
        <f t="shared" si="194"/>
        <v>150.97875912499998</v>
      </c>
      <c r="X538" s="476">
        <f t="shared" si="195"/>
        <v>92.824843838000007</v>
      </c>
      <c r="Y538" s="476">
        <f t="shared" si="196"/>
        <v>43.185353511999999</v>
      </c>
      <c r="Z538" s="478">
        <f t="shared" si="197"/>
        <v>9.2244817000000001</v>
      </c>
      <c r="AA538" s="465">
        <f t="shared" si="198"/>
        <v>457.01074474399996</v>
      </c>
      <c r="AB538" s="429">
        <f t="shared" si="199"/>
        <v>0.10569166159666975</v>
      </c>
      <c r="AC538" s="454">
        <f t="shared" si="200"/>
        <v>106.68470968944482</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50.831325305</v>
      </c>
      <c r="V539" s="475">
        <f t="shared" si="193"/>
        <v>215.11861060000001</v>
      </c>
      <c r="W539" s="460">
        <f t="shared" si="194"/>
        <v>495.10008359300002</v>
      </c>
      <c r="X539" s="476">
        <f t="shared" si="195"/>
        <v>443.02850522400001</v>
      </c>
      <c r="Y539" s="476">
        <f t="shared" si="196"/>
        <v>301.88975600800001</v>
      </c>
      <c r="Z539" s="478">
        <f t="shared" si="197"/>
        <v>46.945773559999999</v>
      </c>
      <c r="AA539" s="465">
        <f t="shared" si="198"/>
        <v>1552.91405429</v>
      </c>
      <c r="AB539" s="429">
        <f t="shared" si="199"/>
        <v>0.35913831042784455</v>
      </c>
      <c r="AC539" s="454">
        <f t="shared" si="200"/>
        <v>93.968877954233292</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14.393574312</v>
      </c>
      <c r="V540" s="475">
        <f t="shared" si="193"/>
        <v>54.573122832000003</v>
      </c>
      <c r="W540" s="460">
        <f t="shared" si="194"/>
        <v>103.68692196600001</v>
      </c>
      <c r="X540" s="476">
        <f t="shared" si="195"/>
        <v>61.667242909999999</v>
      </c>
      <c r="Y540" s="476">
        <f t="shared" si="196"/>
        <v>34.543596696000002</v>
      </c>
      <c r="Z540" s="478">
        <f t="shared" si="197"/>
        <v>4.1168261400000006</v>
      </c>
      <c r="AA540" s="465">
        <f t="shared" si="198"/>
        <v>272.981284856</v>
      </c>
      <c r="AB540" s="429">
        <f t="shared" si="199"/>
        <v>6.3131656997224797E-2</v>
      </c>
      <c r="AC540" s="454">
        <f t="shared" si="200"/>
        <v>106.12351586213271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4.9196787430000004</v>
      </c>
      <c r="V541" s="475">
        <f t="shared" si="193"/>
        <v>31.159452055999999</v>
      </c>
      <c r="W541" s="460">
        <f t="shared" si="194"/>
        <v>97.896355141000001</v>
      </c>
      <c r="X541" s="476">
        <f t="shared" si="195"/>
        <v>67.795089317999995</v>
      </c>
      <c r="Y541" s="476">
        <f t="shared" si="196"/>
        <v>43.630563520000003</v>
      </c>
      <c r="Z541" s="478">
        <f t="shared" si="197"/>
        <v>5.9589314399999997</v>
      </c>
      <c r="AA541" s="465">
        <f t="shared" si="198"/>
        <v>251.360070218</v>
      </c>
      <c r="AB541" s="429">
        <f t="shared" si="199"/>
        <v>5.8131376091119333E-2</v>
      </c>
      <c r="AC541" s="454">
        <f t="shared" si="200"/>
        <v>100.52266899020054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99.116465923999996</v>
      </c>
      <c r="V542" s="475">
        <f t="shared" si="193"/>
        <v>427.54194192000006</v>
      </c>
      <c r="W542" s="460">
        <f t="shared" si="194"/>
        <v>615.20465481000008</v>
      </c>
      <c r="X542" s="476">
        <f t="shared" si="195"/>
        <v>496.53145654199994</v>
      </c>
      <c r="Y542" s="476">
        <f t="shared" si="196"/>
        <v>334.17918492000001</v>
      </c>
      <c r="Z542" s="478">
        <f t="shared" si="197"/>
        <v>54.677033460000004</v>
      </c>
      <c r="AA542" s="465">
        <f t="shared" si="198"/>
        <v>2027.2507375760001</v>
      </c>
      <c r="AB542" s="429">
        <f t="shared" si="199"/>
        <v>0.4688368958316374</v>
      </c>
      <c r="AC542" s="454">
        <f t="shared" si="200"/>
        <v>98.0797500539271</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1.5502007529999999</v>
      </c>
      <c r="V543" s="475">
        <f t="shared" si="193"/>
        <v>11.902054584</v>
      </c>
      <c r="W543" s="460">
        <f t="shared" si="194"/>
        <v>47.967624377999996</v>
      </c>
      <c r="X543" s="476">
        <f t="shared" si="195"/>
        <v>74.404277492000006</v>
      </c>
      <c r="Y543" s="476">
        <f t="shared" si="196"/>
        <v>68.693533688000002</v>
      </c>
      <c r="Z543" s="478">
        <f t="shared" si="197"/>
        <v>4.36802226</v>
      </c>
      <c r="AA543" s="465">
        <f t="shared" si="198"/>
        <v>208.88571315499999</v>
      </c>
      <c r="AB543" s="429">
        <f t="shared" si="199"/>
        <v>4.8308444300416281E-2</v>
      </c>
      <c r="AC543" s="454">
        <f t="shared" si="200"/>
        <v>76.956626148399749</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5.9033520920000004</v>
      </c>
      <c r="V544" s="475">
        <f t="shared" si="193"/>
        <v>25.619368808000001</v>
      </c>
      <c r="W544" s="460">
        <f t="shared" si="194"/>
        <v>57.738046228000002</v>
      </c>
      <c r="X544" s="476">
        <f t="shared" si="195"/>
        <v>44.300762046000003</v>
      </c>
      <c r="Y544" s="476">
        <f t="shared" si="196"/>
        <v>27.080803088</v>
      </c>
      <c r="Z544" s="478">
        <f t="shared" si="197"/>
        <v>17.120717459999998</v>
      </c>
      <c r="AA544" s="465">
        <f t="shared" si="198"/>
        <v>177.76304972200001</v>
      </c>
      <c r="AB544" s="429">
        <f t="shared" si="199"/>
        <v>4.1110788557354304E-2</v>
      </c>
      <c r="AC544" s="454">
        <f t="shared" si="200"/>
        <v>103.33775016220162</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31.386763784999996</v>
      </c>
      <c r="V545" s="475">
        <f t="shared" si="193"/>
        <v>139.49223667999999</v>
      </c>
      <c r="W545" s="460">
        <f t="shared" si="194"/>
        <v>237.50923308499998</v>
      </c>
      <c r="X545" s="476">
        <f t="shared" si="195"/>
        <v>183.72974792400001</v>
      </c>
      <c r="Y545" s="476">
        <f t="shared" si="196"/>
        <v>112.40636547999999</v>
      </c>
      <c r="Z545" s="478">
        <f t="shared" si="197"/>
        <v>30.302156780000001</v>
      </c>
      <c r="AA545" s="465">
        <f t="shared" si="198"/>
        <v>734.82650373399997</v>
      </c>
      <c r="AB545" s="429">
        <f t="shared" si="199"/>
        <v>0.16994137459158187</v>
      </c>
      <c r="AC545" s="454">
        <f t="shared" si="200"/>
        <v>101.00806112271508</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15.734858689999999</v>
      </c>
      <c r="V546" s="475">
        <f t="shared" si="193"/>
        <v>64.452072016000002</v>
      </c>
      <c r="W546" s="460">
        <f t="shared" si="194"/>
        <v>117.69226704699999</v>
      </c>
      <c r="X546" s="476">
        <f t="shared" si="195"/>
        <v>90.938229686</v>
      </c>
      <c r="Y546" s="476">
        <f t="shared" si="196"/>
        <v>59.854612696000004</v>
      </c>
      <c r="Z546" s="478">
        <f t="shared" si="197"/>
        <v>11.76649922</v>
      </c>
      <c r="AA546" s="465">
        <f t="shared" si="198"/>
        <v>360.43853935499999</v>
      </c>
      <c r="AB546" s="429">
        <f t="shared" si="199"/>
        <v>8.335766405064754E-2</v>
      </c>
      <c r="AC546" s="454">
        <f t="shared" si="200"/>
        <v>98.628707578895856</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17.020564824000001</v>
      </c>
      <c r="V547" s="475">
        <f t="shared" si="193"/>
        <v>72.989779095999992</v>
      </c>
      <c r="W547" s="460">
        <f t="shared" si="194"/>
        <v>110.143585489</v>
      </c>
      <c r="X547" s="476">
        <f t="shared" si="195"/>
        <v>85.173884424000008</v>
      </c>
      <c r="Y547" s="476">
        <f t="shared" si="196"/>
        <v>48.058974071999998</v>
      </c>
      <c r="Z547" s="478">
        <f t="shared" si="197"/>
        <v>15.4580062</v>
      </c>
      <c r="AA547" s="465">
        <f t="shared" si="198"/>
        <v>348.84479410500001</v>
      </c>
      <c r="AB547" s="429">
        <f t="shared" si="199"/>
        <v>8.0676409367483812E-2</v>
      </c>
      <c r="AC547" s="454">
        <f t="shared" si="200"/>
        <v>102.94257430917095</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65.101349833</v>
      </c>
      <c r="V548" s="475">
        <f t="shared" si="193"/>
        <v>268.476429016</v>
      </c>
      <c r="W548" s="460">
        <f t="shared" si="194"/>
        <v>469.84654518000002</v>
      </c>
      <c r="X548" s="476">
        <f t="shared" si="195"/>
        <v>372.36734181200001</v>
      </c>
      <c r="Y548" s="476">
        <f t="shared" si="196"/>
        <v>231.27068208</v>
      </c>
      <c r="Z548" s="478">
        <f t="shared" si="197"/>
        <v>47.285851340000001</v>
      </c>
      <c r="AA548" s="465">
        <f t="shared" si="198"/>
        <v>1454.3481992609998</v>
      </c>
      <c r="AB548" s="429">
        <f t="shared" si="199"/>
        <v>0.3363432468226179</v>
      </c>
      <c r="AC548" s="454">
        <f t="shared" si="200"/>
        <v>99.323599253992484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14.861510067000001</v>
      </c>
      <c r="V549" s="475">
        <f t="shared" si="193"/>
        <v>57.547768599999998</v>
      </c>
      <c r="W549" s="460">
        <f t="shared" si="194"/>
        <v>108.99373018199999</v>
      </c>
      <c r="X549" s="476">
        <f t="shared" si="195"/>
        <v>97.475554666000008</v>
      </c>
      <c r="Y549" s="476">
        <f t="shared" si="196"/>
        <v>61.089375144000002</v>
      </c>
      <c r="Z549" s="478">
        <f t="shared" si="197"/>
        <v>18.360804139999999</v>
      </c>
      <c r="AA549" s="465">
        <f t="shared" si="198"/>
        <v>358.328742799</v>
      </c>
      <c r="AB549" s="429">
        <f t="shared" si="199"/>
        <v>8.2869737002543936E-2</v>
      </c>
      <c r="AC549" s="454">
        <f t="shared" si="200"/>
        <v>97.113552529665171</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35.519060157999995</v>
      </c>
      <c r="V550" s="475">
        <f t="shared" si="193"/>
        <v>143.03081898400001</v>
      </c>
      <c r="W550" s="460">
        <f t="shared" si="194"/>
        <v>254.89218281399999</v>
      </c>
      <c r="X550" s="476">
        <f t="shared" si="195"/>
        <v>203.07545348399998</v>
      </c>
      <c r="Y550" s="476">
        <f t="shared" si="196"/>
        <v>121.75318936800001</v>
      </c>
      <c r="Z550" s="478">
        <f t="shared" si="197"/>
        <v>23.387707980000002</v>
      </c>
      <c r="AA550" s="465">
        <f t="shared" si="198"/>
        <v>781.65841278799985</v>
      </c>
      <c r="AB550" s="429">
        <f t="shared" si="199"/>
        <v>0.18077206586216463</v>
      </c>
      <c r="AC550" s="454">
        <f t="shared" si="200"/>
        <v>99.55996191977043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35.329704327000002</v>
      </c>
      <c r="V551" s="475">
        <f t="shared" si="193"/>
        <v>151.02447594399999</v>
      </c>
      <c r="W551" s="460">
        <f t="shared" si="194"/>
        <v>300.42098491899998</v>
      </c>
      <c r="X551" s="476">
        <f t="shared" si="195"/>
        <v>235.16483061400001</v>
      </c>
      <c r="Y551" s="476">
        <f t="shared" si="196"/>
        <v>161.05569</v>
      </c>
      <c r="Z551" s="478">
        <f t="shared" si="197"/>
        <v>42.144777080000004</v>
      </c>
      <c r="AA551" s="465">
        <f t="shared" si="198"/>
        <v>925.14046288400004</v>
      </c>
      <c r="AB551" s="429">
        <f t="shared" si="199"/>
        <v>0.21395477865032378</v>
      </c>
      <c r="AC551" s="454">
        <f t="shared" si="200"/>
        <v>98.139981667439329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9.1320546799999995</v>
      </c>
      <c r="V552" s="475">
        <f t="shared" si="193"/>
        <v>25.777423544000001</v>
      </c>
      <c r="W552" s="460">
        <f t="shared" si="194"/>
        <v>37.500464309999998</v>
      </c>
      <c r="X552" s="476">
        <f t="shared" si="195"/>
        <v>30.258238200000001</v>
      </c>
      <c r="Y552" s="476">
        <f t="shared" si="196"/>
        <v>20.727096648</v>
      </c>
      <c r="Z552" s="478">
        <f t="shared" si="197"/>
        <v>7.5428991399999994</v>
      </c>
      <c r="AA552" s="465">
        <f t="shared" si="198"/>
        <v>130.93817652199999</v>
      </c>
      <c r="AB552" s="429">
        <f t="shared" si="199"/>
        <v>3.0281724450046253E-2</v>
      </c>
      <c r="AC552" s="454">
        <f t="shared" si="200"/>
        <v>97.394348175826039</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46.780052720999997</v>
      </c>
      <c r="V553" s="475">
        <f t="shared" si="193"/>
        <v>224.53925922400001</v>
      </c>
      <c r="W553" s="460">
        <f t="shared" si="194"/>
        <v>401.92851614799997</v>
      </c>
      <c r="X553" s="476">
        <f t="shared" si="195"/>
        <v>374.76211942800001</v>
      </c>
      <c r="Y553" s="476">
        <f t="shared" si="196"/>
        <v>234.44471031200001</v>
      </c>
      <c r="Z553" s="478">
        <f t="shared" si="197"/>
        <v>23.117557959999999</v>
      </c>
      <c r="AA553" s="465">
        <f t="shared" si="198"/>
        <v>1305.5722157929999</v>
      </c>
      <c r="AB553" s="429">
        <f t="shared" si="199"/>
        <v>0.30193622011864013</v>
      </c>
      <c r="AC553" s="454">
        <f t="shared" si="200"/>
        <v>95.288682134385766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25.620267347999999</v>
      </c>
      <c r="V554" s="475">
        <f t="shared" si="193"/>
        <v>111.528624952</v>
      </c>
      <c r="W554" s="460">
        <f t="shared" si="194"/>
        <v>205.65088557300001</v>
      </c>
      <c r="X554" s="476">
        <f t="shared" si="195"/>
        <v>198.49461496999999</v>
      </c>
      <c r="Y554" s="476">
        <f t="shared" si="196"/>
        <v>137.03045355999998</v>
      </c>
      <c r="Z554" s="478">
        <f t="shared" si="197"/>
        <v>26.24005958</v>
      </c>
      <c r="AA554" s="465">
        <f t="shared" si="198"/>
        <v>704.5649059829999</v>
      </c>
      <c r="AB554" s="429">
        <f t="shared" si="199"/>
        <v>0.16294285522271043</v>
      </c>
      <c r="AC554" s="454">
        <f t="shared" si="200"/>
        <v>93.402501004975534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19.399890709999998</v>
      </c>
      <c r="V555" s="475">
        <f t="shared" si="193"/>
        <v>92.966199791999998</v>
      </c>
      <c r="W555" s="460">
        <f t="shared" si="194"/>
        <v>161.363094491</v>
      </c>
      <c r="X555" s="476">
        <f t="shared" si="195"/>
        <v>122.46195885600001</v>
      </c>
      <c r="Y555" s="476">
        <f t="shared" si="196"/>
        <v>80.853653199999997</v>
      </c>
      <c r="Z555" s="478">
        <f t="shared" si="197"/>
        <v>15.950988199999999</v>
      </c>
      <c r="AA555" s="465">
        <f t="shared" si="198"/>
        <v>492.99578524899999</v>
      </c>
      <c r="AB555" s="429">
        <f t="shared" si="199"/>
        <v>0.11401382637580944</v>
      </c>
      <c r="AC555" s="454">
        <f t="shared" si="200"/>
        <v>99.705652578974892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22.250698627999999</v>
      </c>
      <c r="V556" s="475">
        <f t="shared" si="193"/>
        <v>94.221174864000005</v>
      </c>
      <c r="W556" s="460">
        <f t="shared" si="194"/>
        <v>156.43712641600001</v>
      </c>
      <c r="X556" s="476">
        <f t="shared" si="195"/>
        <v>124.206460964</v>
      </c>
      <c r="Y556" s="476">
        <f t="shared" si="196"/>
        <v>77.348106368000003</v>
      </c>
      <c r="Z556" s="478">
        <f t="shared" si="197"/>
        <v>23.266863620000002</v>
      </c>
      <c r="AA556" s="465">
        <f t="shared" si="198"/>
        <v>497.73043085999996</v>
      </c>
      <c r="AB556" s="429">
        <f t="shared" si="199"/>
        <v>0.11510879529602219</v>
      </c>
      <c r="AC556" s="454">
        <f t="shared" si="200"/>
        <v>100.31559944747805</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34.959195501000004</v>
      </c>
      <c r="V557" s="475">
        <f t="shared" si="193"/>
        <v>149.08508152799999</v>
      </c>
      <c r="W557" s="460">
        <f t="shared" si="194"/>
        <v>275.29509986400001</v>
      </c>
      <c r="X557" s="476">
        <f t="shared" si="195"/>
        <v>219.8649427</v>
      </c>
      <c r="Y557" s="476">
        <f t="shared" si="196"/>
        <v>141.24877119199999</v>
      </c>
      <c r="Z557" s="478">
        <f t="shared" si="197"/>
        <v>32.261781720000002</v>
      </c>
      <c r="AA557" s="465">
        <f t="shared" si="198"/>
        <v>852.71487250500013</v>
      </c>
      <c r="AB557" s="429">
        <f t="shared" si="199"/>
        <v>0.19720510464963001</v>
      </c>
      <c r="AC557" s="454">
        <f t="shared" si="200"/>
        <v>98.749680186370753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75.218747294000011</v>
      </c>
      <c r="V558" s="475">
        <f t="shared" si="193"/>
        <v>292.41458403199999</v>
      </c>
      <c r="W558" s="460">
        <f t="shared" si="194"/>
        <v>457.08106908000002</v>
      </c>
      <c r="X558" s="476">
        <f t="shared" si="195"/>
        <v>326.357424434</v>
      </c>
      <c r="Y558" s="476">
        <f t="shared" si="196"/>
        <v>197.30612857600002</v>
      </c>
      <c r="Z558" s="478">
        <f t="shared" si="197"/>
        <v>54.986503319999997</v>
      </c>
      <c r="AA558" s="465">
        <f t="shared" si="198"/>
        <v>1403.3644567360002</v>
      </c>
      <c r="AB558" s="429">
        <f t="shared" si="199"/>
        <v>0.32455237204810367</v>
      </c>
      <c r="AC558" s="454">
        <f t="shared" si="200"/>
        <v>102.57667660378051</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12.185418799999999</v>
      </c>
      <c r="V559" s="475">
        <f t="shared" si="193"/>
        <v>53.900833591999998</v>
      </c>
      <c r="W559" s="460">
        <f t="shared" si="194"/>
        <v>103.49149529</v>
      </c>
      <c r="X559" s="476">
        <f t="shared" si="195"/>
        <v>83.353257123999995</v>
      </c>
      <c r="Y559" s="476">
        <f t="shared" si="196"/>
        <v>55.684553256000001</v>
      </c>
      <c r="Z559" s="478">
        <f t="shared" si="197"/>
        <v>27.578925219999999</v>
      </c>
      <c r="AA559" s="465">
        <f t="shared" si="198"/>
        <v>336.19448328199996</v>
      </c>
      <c r="AB559" s="429">
        <f t="shared" si="199"/>
        <v>7.7750805569380202E-2</v>
      </c>
      <c r="AC559" s="454">
        <f t="shared" si="200"/>
        <v>100.29597254074886</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18.493724623999999</v>
      </c>
      <c r="V560" s="475">
        <f t="shared" si="193"/>
        <v>71.054491495999997</v>
      </c>
      <c r="W560" s="460">
        <f t="shared" si="194"/>
        <v>140.45027252400001</v>
      </c>
      <c r="X560" s="476">
        <f t="shared" si="195"/>
        <v>121.73841247200001</v>
      </c>
      <c r="Y560" s="476">
        <f t="shared" si="196"/>
        <v>87.473877287999997</v>
      </c>
      <c r="Z560" s="478">
        <f t="shared" si="197"/>
        <v>32.927390719999998</v>
      </c>
      <c r="AA560" s="465">
        <f t="shared" si="198"/>
        <v>472.138169124</v>
      </c>
      <c r="AB560" s="429">
        <f t="shared" si="199"/>
        <v>0.10919014087049028</v>
      </c>
      <c r="AC560" s="454">
        <f t="shared" si="200"/>
        <v>96.07339370765753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9.6644154869999994</v>
      </c>
      <c r="V561" s="475">
        <f t="shared" si="193"/>
        <v>32.692731479999999</v>
      </c>
      <c r="W561" s="460">
        <f t="shared" si="194"/>
        <v>49.079621132999996</v>
      </c>
      <c r="X561" s="476">
        <f t="shared" si="195"/>
        <v>34.759884051999997</v>
      </c>
      <c r="Y561" s="476">
        <f t="shared" si="196"/>
        <v>27.514011960000001</v>
      </c>
      <c r="Z561" s="478">
        <f t="shared" si="197"/>
        <v>15.59194014</v>
      </c>
      <c r="AA561" s="465">
        <f t="shared" si="198"/>
        <v>169.30260425199998</v>
      </c>
      <c r="AB561" s="429">
        <f t="shared" si="199"/>
        <v>3.9154163795559666E-2</v>
      </c>
      <c r="AC561" s="454">
        <f t="shared" si="200"/>
        <v>100.25352740213731</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102.01974658799999</v>
      </c>
      <c r="V562" s="475">
        <f t="shared" si="193"/>
        <v>411.75696779199995</v>
      </c>
      <c r="W562" s="460">
        <f t="shared" si="194"/>
        <v>740.15939001200002</v>
      </c>
      <c r="X562" s="476">
        <f t="shared" si="195"/>
        <v>607.18241484400005</v>
      </c>
      <c r="Y562" s="476">
        <f t="shared" si="196"/>
        <v>376.00754420799996</v>
      </c>
      <c r="Z562" s="478">
        <f t="shared" si="197"/>
        <v>58.369799739999998</v>
      </c>
      <c r="AA562" s="465">
        <f t="shared" si="198"/>
        <v>2295.495863184</v>
      </c>
      <c r="AB562" s="429">
        <f t="shared" si="199"/>
        <v>0.530873233853839</v>
      </c>
      <c r="AC562" s="454">
        <f t="shared" si="200"/>
        <v>98.066819433852487</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16.568964055999999</v>
      </c>
      <c r="V563" s="475">
        <f t="shared" si="193"/>
        <v>56.803924848000001</v>
      </c>
      <c r="W563" s="460">
        <f t="shared" si="194"/>
        <v>110.171832088</v>
      </c>
      <c r="X563" s="476">
        <f t="shared" si="195"/>
        <v>84.965019471999994</v>
      </c>
      <c r="Y563" s="476">
        <f t="shared" si="196"/>
        <v>52.141194943999999</v>
      </c>
      <c r="Z563" s="478">
        <f t="shared" si="197"/>
        <v>22.333292100000001</v>
      </c>
      <c r="AA563" s="465">
        <f t="shared" si="198"/>
        <v>342.984227508</v>
      </c>
      <c r="AB563" s="429">
        <f t="shared" si="199"/>
        <v>7.9321051690101757E-2</v>
      </c>
      <c r="AC563" s="454">
        <f t="shared" si="200"/>
        <v>100.89419458784232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12.954587017</v>
      </c>
      <c r="V564" s="475">
        <f t="shared" si="193"/>
        <v>53.40868888</v>
      </c>
      <c r="W564" s="460">
        <f t="shared" si="194"/>
        <v>90.937367109999997</v>
      </c>
      <c r="X564" s="476">
        <f t="shared" si="195"/>
        <v>70.131312339999994</v>
      </c>
      <c r="Y564" s="476">
        <f t="shared" si="196"/>
        <v>43.03806968</v>
      </c>
      <c r="Z564" s="478">
        <f t="shared" si="197"/>
        <v>13.79693434</v>
      </c>
      <c r="AA564" s="465">
        <f t="shared" si="198"/>
        <v>284.26695936699997</v>
      </c>
      <c r="AB564" s="429">
        <f t="shared" si="199"/>
        <v>6.5741664978492126E-2</v>
      </c>
      <c r="AC564" s="454">
        <f t="shared" si="200"/>
        <v>101.12564588959336</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32.708679418000003</v>
      </c>
      <c r="V565" s="475">
        <f t="shared" si="193"/>
        <v>129.004618472</v>
      </c>
      <c r="W565" s="460">
        <f t="shared" si="194"/>
        <v>250.68108532900001</v>
      </c>
      <c r="X565" s="476">
        <f t="shared" si="195"/>
        <v>227.66152308400001</v>
      </c>
      <c r="Y565" s="476">
        <f t="shared" si="196"/>
        <v>156.81039869599999</v>
      </c>
      <c r="Z565" s="478">
        <f t="shared" si="197"/>
        <v>37.701029800000001</v>
      </c>
      <c r="AA565" s="465">
        <f t="shared" si="198"/>
        <v>834.56733479900004</v>
      </c>
      <c r="AB565" s="429">
        <f t="shared" si="199"/>
        <v>0.19300817178515264</v>
      </c>
      <c r="AC565" s="454">
        <f t="shared" si="200"/>
        <v>94.666336720287148</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75.446872897999995</v>
      </c>
      <c r="V566" s="475">
        <f t="shared" si="193"/>
        <v>284.91985247999997</v>
      </c>
      <c r="W566" s="460">
        <f t="shared" si="194"/>
        <v>518.83055466899998</v>
      </c>
      <c r="X566" s="476">
        <f t="shared" si="195"/>
        <v>423.31744613400002</v>
      </c>
      <c r="Y566" s="476">
        <f t="shared" si="196"/>
        <v>256.56356025599996</v>
      </c>
      <c r="Z566" s="478">
        <f t="shared" si="197"/>
        <v>26.534422599999999</v>
      </c>
      <c r="AA566" s="465">
        <f t="shared" si="198"/>
        <v>1585.6127090369998</v>
      </c>
      <c r="AB566" s="429">
        <f t="shared" si="199"/>
        <v>0.36670044149791853</v>
      </c>
      <c r="AC566" s="454">
        <f t="shared" si="200"/>
        <v>97.80824212123747</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140.805212713</v>
      </c>
      <c r="V567" s="475">
        <f t="shared" si="193"/>
        <v>564.03415857599998</v>
      </c>
      <c r="W567" s="460">
        <f t="shared" si="194"/>
        <v>984.13657094899997</v>
      </c>
      <c r="X567" s="476">
        <f t="shared" si="195"/>
        <v>770.85100202000001</v>
      </c>
      <c r="Y567" s="476">
        <f t="shared" si="196"/>
        <v>475.60516177599999</v>
      </c>
      <c r="Z567" s="478">
        <f t="shared" si="197"/>
        <v>84.205679459999999</v>
      </c>
      <c r="AA567" s="465">
        <f t="shared" si="198"/>
        <v>3019.6377854939997</v>
      </c>
      <c r="AB567" s="429">
        <f t="shared" si="199"/>
        <v>0.69834361366651243</v>
      </c>
      <c r="AC567" s="454">
        <f t="shared" si="200"/>
        <v>99.343127929596861</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14.092335731</v>
      </c>
      <c r="V568" s="475">
        <f t="shared" si="193"/>
        <v>60.306008071999997</v>
      </c>
      <c r="W568" s="460">
        <f t="shared" si="194"/>
        <v>113.17006132700001</v>
      </c>
      <c r="X568" s="476">
        <f t="shared" si="195"/>
        <v>98.237462277999995</v>
      </c>
      <c r="Y568" s="476">
        <f t="shared" si="196"/>
        <v>72.296528496000008</v>
      </c>
      <c r="Z568" s="478">
        <f t="shared" si="197"/>
        <v>19.346331899999999</v>
      </c>
      <c r="AA568" s="465">
        <f t="shared" si="198"/>
        <v>377.44872780400004</v>
      </c>
      <c r="AB568" s="429">
        <f t="shared" si="199"/>
        <v>8.7291565172062921E-2</v>
      </c>
      <c r="AC568" s="454">
        <f t="shared" si="200"/>
        <v>95.042069192620787</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69.771362615000001</v>
      </c>
      <c r="V569" s="475">
        <f t="shared" si="193"/>
        <v>289.01753114399997</v>
      </c>
      <c r="W569" s="460">
        <f t="shared" si="194"/>
        <v>463.460585842</v>
      </c>
      <c r="X569" s="476">
        <f t="shared" si="195"/>
        <v>312.06728488800002</v>
      </c>
      <c r="Y569" s="476">
        <f t="shared" si="196"/>
        <v>190.84439663999999</v>
      </c>
      <c r="Z569" s="478">
        <f t="shared" si="197"/>
        <v>67.924475080000008</v>
      </c>
      <c r="AA569" s="465">
        <f t="shared" si="198"/>
        <v>1393.0856362090001</v>
      </c>
      <c r="AB569" s="429">
        <f t="shared" si="199"/>
        <v>0.32217521651456987</v>
      </c>
      <c r="AC569" s="454">
        <f t="shared" si="200"/>
        <v>104.44771127881619</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39.124480669</v>
      </c>
      <c r="V571" s="475">
        <f t="shared" si="193"/>
        <v>163.26327872800002</v>
      </c>
      <c r="W571" s="460">
        <f t="shared" si="194"/>
        <v>322.91227308100002</v>
      </c>
      <c r="X571" s="476">
        <f t="shared" si="195"/>
        <v>262.13165619199998</v>
      </c>
      <c r="Y571" s="476">
        <f t="shared" si="196"/>
        <v>185.51223029600001</v>
      </c>
      <c r="Z571" s="478">
        <f t="shared" si="197"/>
        <v>50.060906279999998</v>
      </c>
      <c r="AA571" s="465">
        <f t="shared" si="198"/>
        <v>1023.0048252460001</v>
      </c>
      <c r="AB571" s="429">
        <f t="shared" si="199"/>
        <v>0.2365876099088807</v>
      </c>
      <c r="AC571" s="454">
        <f t="shared" si="200"/>
        <v>96.838325503432898</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7.7726367509999994</v>
      </c>
      <c r="V572" s="475">
        <f t="shared" si="193"/>
        <v>44.756439208000003</v>
      </c>
      <c r="W572" s="460">
        <f t="shared" si="194"/>
        <v>78.522186438000006</v>
      </c>
      <c r="X572" s="476">
        <f t="shared" si="195"/>
        <v>72.623794555999993</v>
      </c>
      <c r="Y572" s="476">
        <f t="shared" si="196"/>
        <v>54.181814351999996</v>
      </c>
      <c r="Z572" s="478">
        <f t="shared" si="197"/>
        <v>13.84093522</v>
      </c>
      <c r="AA572" s="465">
        <f t="shared" si="198"/>
        <v>271.69780652500003</v>
      </c>
      <c r="AB572" s="429">
        <f t="shared" si="199"/>
        <v>6.2834830371184092E-2</v>
      </c>
      <c r="AC572" s="454">
        <f t="shared" si="200"/>
        <v>94.41583094912707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5.894916523</v>
      </c>
      <c r="V573" s="475">
        <f t="shared" si="193"/>
        <v>27.749421991999998</v>
      </c>
      <c r="W573" s="460">
        <f t="shared" si="194"/>
        <v>35.139055368000001</v>
      </c>
      <c r="X573" s="476">
        <f t="shared" si="195"/>
        <v>32.420627102000005</v>
      </c>
      <c r="Y573" s="476">
        <f t="shared" si="196"/>
        <v>19.895837704000002</v>
      </c>
      <c r="Z573" s="478">
        <f t="shared" si="197"/>
        <v>11.287294339999999</v>
      </c>
      <c r="AA573" s="465">
        <f t="shared" si="198"/>
        <v>132.38715302899999</v>
      </c>
      <c r="AB573" s="429">
        <f t="shared" si="199"/>
        <v>3.0616825399861238E-2</v>
      </c>
      <c r="AC573" s="454">
        <f t="shared" si="200"/>
        <v>101.15596939921781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37.493181433000004</v>
      </c>
      <c r="V574" s="475">
        <f t="shared" si="193"/>
        <v>163.0829282</v>
      </c>
      <c r="W574" s="460">
        <f t="shared" si="194"/>
        <v>278.23117059100002</v>
      </c>
      <c r="X574" s="476">
        <f t="shared" si="195"/>
        <v>214.57314795400001</v>
      </c>
      <c r="Y574" s="476">
        <f t="shared" si="196"/>
        <v>131.678900408</v>
      </c>
      <c r="Z574" s="478">
        <f t="shared" si="197"/>
        <v>43.544682300000005</v>
      </c>
      <c r="AA574" s="465">
        <f t="shared" si="198"/>
        <v>868.60401088599997</v>
      </c>
      <c r="AB574" s="429">
        <f t="shared" si="199"/>
        <v>0.20087974349814985</v>
      </c>
      <c r="AC574" s="454">
        <f t="shared" si="200"/>
        <v>101.42451052836429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60.733795001000004</v>
      </c>
      <c r="V575" s="475">
        <f t="shared" si="193"/>
        <v>247.93969655999999</v>
      </c>
      <c r="W575" s="460">
        <f t="shared" si="194"/>
        <v>477.98166530499998</v>
      </c>
      <c r="X575" s="476">
        <f t="shared" si="195"/>
        <v>370.528608324</v>
      </c>
      <c r="Y575" s="476">
        <f t="shared" si="196"/>
        <v>242.70810864000001</v>
      </c>
      <c r="Z575" s="478">
        <f t="shared" si="197"/>
        <v>50.914219720000006</v>
      </c>
      <c r="AA575" s="465">
        <f t="shared" si="198"/>
        <v>1450.8060935500002</v>
      </c>
      <c r="AB575" s="429">
        <f t="shared" si="199"/>
        <v>0.33552407343894547</v>
      </c>
      <c r="AC575" s="454">
        <f t="shared" si="200"/>
        <v>98.58655576175606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87.073966708</v>
      </c>
      <c r="V576" s="475">
        <f t="shared" si="193"/>
        <v>358.45921897599999</v>
      </c>
      <c r="W576" s="460">
        <f t="shared" si="194"/>
        <v>632.48949695800002</v>
      </c>
      <c r="X576" s="476">
        <f t="shared" si="195"/>
        <v>487.77878525199998</v>
      </c>
      <c r="Y576" s="476">
        <f t="shared" si="196"/>
        <v>306.18415675199998</v>
      </c>
      <c r="Z576" s="478">
        <f t="shared" si="197"/>
        <v>69.574508080000001</v>
      </c>
      <c r="AA576" s="465">
        <f t="shared" si="198"/>
        <v>1941.5601327260001</v>
      </c>
      <c r="AB576" s="429">
        <f t="shared" si="199"/>
        <v>0.44901945715217395</v>
      </c>
      <c r="AC576" s="454">
        <f t="shared" si="200"/>
        <v>99.873023648574801</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32.328893766</v>
      </c>
      <c r="V577" s="475">
        <f t="shared" si="193"/>
        <v>148.80761271199998</v>
      </c>
      <c r="W577" s="460">
        <f t="shared" si="194"/>
        <v>270.62832902399998</v>
      </c>
      <c r="X577" s="476">
        <f t="shared" si="195"/>
        <v>226.13155669</v>
      </c>
      <c r="Y577" s="476">
        <f t="shared" si="196"/>
        <v>165.25684323199999</v>
      </c>
      <c r="Z577" s="478">
        <f t="shared" si="197"/>
        <v>33.089139299999999</v>
      </c>
      <c r="AA577" s="465">
        <f t="shared" si="198"/>
        <v>876.242374724</v>
      </c>
      <c r="AB577" s="429">
        <f t="shared" si="199"/>
        <v>0.20264624762349676</v>
      </c>
      <c r="AC577" s="454">
        <f t="shared" si="200"/>
        <v>95.577417856001418</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20.631935323999997</v>
      </c>
      <c r="V578" s="475">
        <f t="shared" si="193"/>
        <v>78.166232792000002</v>
      </c>
      <c r="W578" s="460">
        <f t="shared" si="194"/>
        <v>123.81911473299999</v>
      </c>
      <c r="X578" s="476">
        <f t="shared" si="195"/>
        <v>71.212215192000002</v>
      </c>
      <c r="Y578" s="476">
        <f t="shared" si="196"/>
        <v>42.851014239999998</v>
      </c>
      <c r="Z578" s="478">
        <f t="shared" si="197"/>
        <v>14.578430579999999</v>
      </c>
      <c r="AA578" s="465">
        <f t="shared" si="198"/>
        <v>351.25894286099992</v>
      </c>
      <c r="AB578" s="429">
        <f t="shared" si="199"/>
        <v>8.1234723140841791E-2</v>
      </c>
      <c r="AC578" s="454">
        <f t="shared" si="200"/>
        <v>107.40868430073567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67.896082813000007</v>
      </c>
      <c r="V579" s="475">
        <f t="shared" si="193"/>
        <v>304.15180153600005</v>
      </c>
      <c r="W579" s="460">
        <f t="shared" si="194"/>
        <v>535.94447914800003</v>
      </c>
      <c r="X579" s="476">
        <f t="shared" si="195"/>
        <v>446.669412502</v>
      </c>
      <c r="Y579" s="476">
        <f t="shared" si="196"/>
        <v>301.51268435200001</v>
      </c>
      <c r="Z579" s="478">
        <f t="shared" si="197"/>
        <v>42.129844259999999</v>
      </c>
      <c r="AA579" s="465">
        <f t="shared" si="198"/>
        <v>1698.3043046109999</v>
      </c>
      <c r="AB579" s="429">
        <f t="shared" si="199"/>
        <v>0.39276232761586494</v>
      </c>
      <c r="AC579" s="454">
        <f t="shared" si="200"/>
        <v>96.506465146907431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70.879609942000002</v>
      </c>
      <c r="V580" s="475">
        <f t="shared" si="193"/>
        <v>317.13979912799999</v>
      </c>
      <c r="W580" s="460">
        <f t="shared" si="194"/>
        <v>537.81283460600002</v>
      </c>
      <c r="X580" s="476">
        <f t="shared" si="195"/>
        <v>424.319401938</v>
      </c>
      <c r="Y580" s="476">
        <f t="shared" si="196"/>
        <v>279.54877548799999</v>
      </c>
      <c r="Z580" s="478">
        <f t="shared" si="197"/>
        <v>54.902695259999994</v>
      </c>
      <c r="AA580" s="465">
        <f t="shared" si="198"/>
        <v>1684.603116362</v>
      </c>
      <c r="AB580" s="429">
        <f t="shared" si="199"/>
        <v>0.3895936901854764</v>
      </c>
      <c r="AC580" s="454">
        <f t="shared" si="200"/>
        <v>98.742636641740873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4.6495736340000002</v>
      </c>
      <c r="V581" s="475">
        <f t="shared" si="193"/>
        <v>23.217409631999999</v>
      </c>
      <c r="W581" s="460">
        <f t="shared" si="194"/>
        <v>49.013503355000005</v>
      </c>
      <c r="X581" s="476">
        <f t="shared" si="195"/>
        <v>41.716997981999995</v>
      </c>
      <c r="Y581" s="476">
        <f t="shared" si="196"/>
        <v>31.692010848000002</v>
      </c>
      <c r="Z581" s="478">
        <f t="shared" si="197"/>
        <v>10.25179722</v>
      </c>
      <c r="AA581" s="465">
        <f t="shared" si="198"/>
        <v>160.54129267100001</v>
      </c>
      <c r="AB581" s="429">
        <f t="shared" si="199"/>
        <v>3.7127958527058282E-2</v>
      </c>
      <c r="AC581" s="454">
        <f t="shared" si="200"/>
        <v>95.45422386121821</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81.113561270999995</v>
      </c>
      <c r="V582" s="475">
        <f t="shared" si="193"/>
        <v>380.20812794400001</v>
      </c>
      <c r="W582" s="460">
        <f t="shared" si="194"/>
        <v>698.793740673</v>
      </c>
      <c r="X582" s="476">
        <f t="shared" si="195"/>
        <v>575.5936726220001</v>
      </c>
      <c r="Y582" s="476">
        <f t="shared" si="196"/>
        <v>373.77353214400006</v>
      </c>
      <c r="Z582" s="478">
        <f t="shared" si="197"/>
        <v>64.24110014</v>
      </c>
      <c r="AA582" s="465">
        <f t="shared" si="198"/>
        <v>2173.7237347940004</v>
      </c>
      <c r="AB582" s="429">
        <f t="shared" si="199"/>
        <v>0.50271131701988914</v>
      </c>
      <c r="AC582" s="454">
        <f t="shared" si="200"/>
        <v>97.736176363131179</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16.135382265999997</v>
      </c>
      <c r="V583" s="475">
        <f t="shared" si="193"/>
        <v>83.727515912000001</v>
      </c>
      <c r="W583" s="460">
        <f t="shared" si="194"/>
        <v>143.20670313100001</v>
      </c>
      <c r="X583" s="476">
        <f t="shared" si="195"/>
        <v>119.392428728</v>
      </c>
      <c r="Y583" s="476">
        <f t="shared" si="196"/>
        <v>78.086662279999999</v>
      </c>
      <c r="Z583" s="478">
        <f t="shared" si="197"/>
        <v>36.131917780000002</v>
      </c>
      <c r="AA583" s="465">
        <f t="shared" si="198"/>
        <v>476.68061009699994</v>
      </c>
      <c r="AB583" s="429">
        <f t="shared" si="199"/>
        <v>0.11024065913436631</v>
      </c>
      <c r="AC583" s="454">
        <f t="shared" si="200"/>
        <v>100.5330742344849</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63.001080309000002</v>
      </c>
      <c r="V584" s="475">
        <f t="shared" si="193"/>
        <v>269.585140792</v>
      </c>
      <c r="W584" s="460">
        <f t="shared" si="194"/>
        <v>459.01450549899999</v>
      </c>
      <c r="X584" s="476">
        <f t="shared" si="195"/>
        <v>353.99408050599999</v>
      </c>
      <c r="Y584" s="476">
        <f t="shared" si="196"/>
        <v>221.96882360800001</v>
      </c>
      <c r="Z584" s="478">
        <f t="shared" si="197"/>
        <v>47.683780059999997</v>
      </c>
      <c r="AA584" s="465">
        <f t="shared" si="198"/>
        <v>1415.2474107739999</v>
      </c>
      <c r="AB584" s="429">
        <f t="shared" si="199"/>
        <v>0.32730051127983345</v>
      </c>
      <c r="AC584" s="454">
        <f t="shared" si="200"/>
        <v>100.05302107930719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104.39724753500001</v>
      </c>
      <c r="V585" s="475">
        <f t="shared" ref="V585:V648" si="214">IFERROR(V$5*I585,"")</f>
        <v>454.81989088800003</v>
      </c>
      <c r="W585" s="460">
        <f t="shared" ref="W585:W648" si="215">IFERROR(W$5*K585,"")</f>
        <v>858.37810334599999</v>
      </c>
      <c r="X585" s="476">
        <f t="shared" ref="X585:X648" si="216">IFERROR(X$5*M585,"")</f>
        <v>710.35875592799994</v>
      </c>
      <c r="Y585" s="476">
        <f t="shared" ref="Y585:Y648" si="217">IFERROR(Y$5*O585,"")</f>
        <v>449.81749935200003</v>
      </c>
      <c r="Z585" s="478">
        <f t="shared" ref="Z585:Z648" si="218">IFERROR(Z$5*Q585,"")</f>
        <v>79.893709140000013</v>
      </c>
      <c r="AA585" s="465">
        <f t="shared" ref="AA585:AA648" si="219">IFERROR(SUM(U585:Z585),"")</f>
        <v>2657.6652061889999</v>
      </c>
      <c r="AB585" s="429">
        <f t="shared" ref="AB585:AB648" si="220">IF(OR(AA585="", AA585=0), "", AA585/$AA$5)</f>
        <v>0.61463117626942643</v>
      </c>
      <c r="AC585" s="454">
        <f t="shared" ref="AC585:AC648" si="221">IF(OR(AB585="", AB585=0), "", IF(AN585&gt;0, AB585/AN585*100, ""))</f>
        <v>97.807886370936316</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75.453239189999991</v>
      </c>
      <c r="V586" s="475">
        <f t="shared" si="214"/>
        <v>340.79475688000002</v>
      </c>
      <c r="W586" s="460">
        <f t="shared" si="215"/>
        <v>548.31837233600004</v>
      </c>
      <c r="X586" s="476">
        <f t="shared" si="216"/>
        <v>409.759674518</v>
      </c>
      <c r="Y586" s="476">
        <f t="shared" si="217"/>
        <v>252.25984093599999</v>
      </c>
      <c r="Z586" s="478">
        <f t="shared" si="218"/>
        <v>59.186892099999994</v>
      </c>
      <c r="AA586" s="465">
        <f t="shared" si="219"/>
        <v>1685.77277596</v>
      </c>
      <c r="AB586" s="429">
        <f t="shared" si="220"/>
        <v>0.38986419425531915</v>
      </c>
      <c r="AC586" s="454">
        <f t="shared" si="221"/>
        <v>101.60357661124245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41.174174126000004</v>
      </c>
      <c r="V587" s="475">
        <f t="shared" si="214"/>
        <v>150.36869472000001</v>
      </c>
      <c r="W587" s="460">
        <f t="shared" si="215"/>
        <v>256.65680887000002</v>
      </c>
      <c r="X587" s="476">
        <f t="shared" si="216"/>
        <v>214.329983602</v>
      </c>
      <c r="Y587" s="476">
        <f t="shared" si="217"/>
        <v>140.345597728</v>
      </c>
      <c r="Z587" s="478">
        <f t="shared" si="218"/>
        <v>41.997188940000001</v>
      </c>
      <c r="AA587" s="465">
        <f t="shared" si="219"/>
        <v>844.872447986</v>
      </c>
      <c r="AB587" s="429">
        <f t="shared" si="220"/>
        <v>0.19539140795235893</v>
      </c>
      <c r="AC587" s="454">
        <f t="shared" si="221"/>
        <v>97.794276741882442</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32.260815670999996</v>
      </c>
      <c r="V588" s="475">
        <f t="shared" si="214"/>
        <v>122.18352834400001</v>
      </c>
      <c r="W588" s="460">
        <f t="shared" si="215"/>
        <v>214.56407863199999</v>
      </c>
      <c r="X588" s="476">
        <f t="shared" si="216"/>
        <v>153.81992779000001</v>
      </c>
      <c r="Y588" s="476">
        <f t="shared" si="217"/>
        <v>95.498305336000001</v>
      </c>
      <c r="Z588" s="478">
        <f t="shared" si="218"/>
        <v>32.422384119999997</v>
      </c>
      <c r="AA588" s="465">
        <f t="shared" si="219"/>
        <v>650.74903989299992</v>
      </c>
      <c r="AB588" s="429">
        <f t="shared" si="220"/>
        <v>0.15049700275046252</v>
      </c>
      <c r="AC588" s="454">
        <f t="shared" si="221"/>
        <v>102.12463136643377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38.858381395000002</v>
      </c>
      <c r="V589" s="475">
        <f t="shared" si="214"/>
        <v>205.38961788</v>
      </c>
      <c r="W589" s="460">
        <f t="shared" si="215"/>
        <v>392.16713522999999</v>
      </c>
      <c r="X589" s="476">
        <f t="shared" si="216"/>
        <v>338.48191933999999</v>
      </c>
      <c r="Y589" s="476">
        <f t="shared" si="217"/>
        <v>239.53708368000002</v>
      </c>
      <c r="Z589" s="478">
        <f t="shared" si="218"/>
        <v>37.062065880000006</v>
      </c>
      <c r="AA589" s="465">
        <f t="shared" si="219"/>
        <v>1251.4962034050002</v>
      </c>
      <c r="AB589" s="429">
        <f t="shared" si="220"/>
        <v>0.28943020430272898</v>
      </c>
      <c r="AC589" s="454">
        <f t="shared" si="221"/>
        <v>95.206648311170966</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33.511448962999999</v>
      </c>
      <c r="V590" s="475">
        <f t="shared" si="214"/>
        <v>148.79569519999998</v>
      </c>
      <c r="W590" s="460">
        <f t="shared" si="215"/>
        <v>298.16655051800001</v>
      </c>
      <c r="X590" s="476">
        <f t="shared" si="216"/>
        <v>259.591812672</v>
      </c>
      <c r="Y590" s="476">
        <f t="shared" si="217"/>
        <v>174.29607044800002</v>
      </c>
      <c r="Z590" s="478">
        <f t="shared" si="218"/>
        <v>36.238032599999997</v>
      </c>
      <c r="AA590" s="465">
        <f t="shared" si="219"/>
        <v>950.59961040099995</v>
      </c>
      <c r="AB590" s="429">
        <f t="shared" si="220"/>
        <v>0.21984264810383902</v>
      </c>
      <c r="AC590" s="454">
        <f t="shared" si="221"/>
        <v>95.872461786016544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10.809600263</v>
      </c>
      <c r="V591" s="475">
        <f t="shared" si="214"/>
        <v>50.613528439999996</v>
      </c>
      <c r="W591" s="460">
        <f t="shared" si="215"/>
        <v>68.324798016000003</v>
      </c>
      <c r="X591" s="476">
        <f t="shared" si="216"/>
        <v>55.431220306</v>
      </c>
      <c r="Y591" s="476">
        <f t="shared" si="217"/>
        <v>32.042613471999999</v>
      </c>
      <c r="Z591" s="478">
        <f t="shared" si="218"/>
        <v>15.54732424</v>
      </c>
      <c r="AA591" s="465">
        <f t="shared" si="219"/>
        <v>232.76908473699999</v>
      </c>
      <c r="AB591" s="429">
        <f t="shared" si="220"/>
        <v>5.3831888237049028E-2</v>
      </c>
      <c r="AC591" s="454">
        <f t="shared" si="221"/>
        <v>103.58535141821741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58.656037910999999</v>
      </c>
      <c r="V592" s="475">
        <f t="shared" si="214"/>
        <v>260.88152295999998</v>
      </c>
      <c r="W592" s="460">
        <f t="shared" si="215"/>
        <v>454.46500301099996</v>
      </c>
      <c r="X592" s="476">
        <f t="shared" si="216"/>
        <v>329.22987583600002</v>
      </c>
      <c r="Y592" s="476">
        <f t="shared" si="217"/>
        <v>195.66981544799998</v>
      </c>
      <c r="Z592" s="478">
        <f t="shared" si="218"/>
        <v>42.59905972</v>
      </c>
      <c r="AA592" s="465">
        <f t="shared" si="219"/>
        <v>1341.501314886</v>
      </c>
      <c r="AB592" s="429">
        <f t="shared" si="220"/>
        <v>0.31024544747594823</v>
      </c>
      <c r="AC592" s="454">
        <f t="shared" si="221"/>
        <v>102.4221762218144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41.605554552999997</v>
      </c>
      <c r="V594" s="475">
        <f t="shared" si="214"/>
        <v>193.12826798399999</v>
      </c>
      <c r="W594" s="460">
        <f t="shared" si="215"/>
        <v>388.56233577699999</v>
      </c>
      <c r="X594" s="476">
        <f t="shared" si="216"/>
        <v>387.20795751399999</v>
      </c>
      <c r="Y594" s="476">
        <f t="shared" si="217"/>
        <v>250.57482208000002</v>
      </c>
      <c r="Z594" s="478">
        <f t="shared" si="218"/>
        <v>36.620447220000003</v>
      </c>
      <c r="AA594" s="465">
        <f t="shared" si="219"/>
        <v>1297.6993851279999</v>
      </c>
      <c r="AB594" s="429">
        <f t="shared" si="220"/>
        <v>0.30011549147271044</v>
      </c>
      <c r="AC594" s="454">
        <f t="shared" si="221"/>
        <v>93.288880237976784</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17.221383863</v>
      </c>
      <c r="V595" s="475">
        <f t="shared" si="214"/>
        <v>64.987390208000008</v>
      </c>
      <c r="W595" s="460">
        <f t="shared" si="215"/>
        <v>156.652059001</v>
      </c>
      <c r="X595" s="476">
        <f t="shared" si="216"/>
        <v>145.848120752</v>
      </c>
      <c r="Y595" s="476">
        <f t="shared" si="217"/>
        <v>96.933382640000005</v>
      </c>
      <c r="Z595" s="478">
        <f t="shared" si="218"/>
        <v>16.68502556</v>
      </c>
      <c r="AA595" s="465">
        <f t="shared" si="219"/>
        <v>498.32736202399997</v>
      </c>
      <c r="AB595" s="429">
        <f t="shared" si="220"/>
        <v>0.11524684598149861</v>
      </c>
      <c r="AC595" s="454">
        <f t="shared" si="221"/>
        <v>93.375429751355043</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65.027857267000002</v>
      </c>
      <c r="V596" s="475">
        <f t="shared" si="214"/>
        <v>287.85689747999999</v>
      </c>
      <c r="W596" s="460">
        <f t="shared" si="215"/>
        <v>560.90110768600005</v>
      </c>
      <c r="X596" s="476">
        <f t="shared" si="216"/>
        <v>503.168190272</v>
      </c>
      <c r="Y596" s="476">
        <f t="shared" si="217"/>
        <v>314.25237825599999</v>
      </c>
      <c r="Z596" s="478">
        <f t="shared" si="218"/>
        <v>51.872567739999994</v>
      </c>
      <c r="AA596" s="465">
        <f t="shared" si="219"/>
        <v>1783.078998701</v>
      </c>
      <c r="AB596" s="429">
        <f t="shared" si="220"/>
        <v>0.41236794604555965</v>
      </c>
      <c r="AC596" s="454">
        <f t="shared" si="221"/>
        <v>96.202227154660818</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35.454597337000003</v>
      </c>
      <c r="V597" s="475">
        <f t="shared" si="214"/>
        <v>128.47271740799999</v>
      </c>
      <c r="W597" s="460">
        <f t="shared" si="215"/>
        <v>276.30339387399999</v>
      </c>
      <c r="X597" s="476">
        <f t="shared" si="216"/>
        <v>269.76201973600001</v>
      </c>
      <c r="Y597" s="476">
        <f t="shared" si="217"/>
        <v>179.80134624000002</v>
      </c>
      <c r="Z597" s="478">
        <f t="shared" si="218"/>
        <v>31.280721639999999</v>
      </c>
      <c r="AA597" s="465">
        <f t="shared" si="219"/>
        <v>921.07479623500012</v>
      </c>
      <c r="AB597" s="429">
        <f t="shared" si="220"/>
        <v>0.21301452271854768</v>
      </c>
      <c r="AC597" s="454">
        <f t="shared" si="221"/>
        <v>92.627164163540741</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3.3769203820000002</v>
      </c>
      <c r="V598" s="475">
        <f t="shared" si="214"/>
        <v>19.777680959999998</v>
      </c>
      <c r="W598" s="460">
        <f t="shared" si="215"/>
        <v>43.667061791999998</v>
      </c>
      <c r="X598" s="476">
        <f t="shared" si="216"/>
        <v>43.272123040000004</v>
      </c>
      <c r="Y598" s="476">
        <f t="shared" si="217"/>
        <v>27.957222000000002</v>
      </c>
      <c r="Z598" s="478">
        <f t="shared" si="218"/>
        <v>4.8252975400000002</v>
      </c>
      <c r="AA598" s="465">
        <f t="shared" si="219"/>
        <v>142.87630571400001</v>
      </c>
      <c r="AB598" s="429">
        <f t="shared" si="220"/>
        <v>3.3042623893154488E-2</v>
      </c>
      <c r="AC598" s="454">
        <f t="shared" si="221"/>
        <v>93.833468967954744</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167.289483494</v>
      </c>
      <c r="V600" s="475">
        <f t="shared" si="214"/>
        <v>636.24521482399996</v>
      </c>
      <c r="W600" s="460">
        <f t="shared" si="215"/>
        <v>1069.2353802160001</v>
      </c>
      <c r="X600" s="476">
        <f t="shared" si="216"/>
        <v>821.12034331999996</v>
      </c>
      <c r="Y600" s="476">
        <f t="shared" si="217"/>
        <v>505.66954262400003</v>
      </c>
      <c r="Z600" s="478">
        <f t="shared" si="218"/>
        <v>99.253868279999992</v>
      </c>
      <c r="AA600" s="465">
        <f t="shared" si="219"/>
        <v>3298.813832758</v>
      </c>
      <c r="AB600" s="429">
        <f t="shared" si="220"/>
        <v>0.76290791691905646</v>
      </c>
      <c r="AC600" s="454">
        <f t="shared" si="221"/>
        <v>99.828054585877609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35.019814957000001</v>
      </c>
      <c r="V601" s="475">
        <f t="shared" si="214"/>
        <v>141.28381456</v>
      </c>
      <c r="W601" s="460">
        <f t="shared" si="215"/>
        <v>247.97158787799998</v>
      </c>
      <c r="X601" s="476">
        <f t="shared" si="216"/>
        <v>196.27278639800002</v>
      </c>
      <c r="Y601" s="476">
        <f t="shared" si="217"/>
        <v>118.642240472</v>
      </c>
      <c r="Z601" s="478">
        <f t="shared" si="218"/>
        <v>33.273331419999998</v>
      </c>
      <c r="AA601" s="465">
        <f t="shared" si="219"/>
        <v>772.46357568500002</v>
      </c>
      <c r="AB601" s="429">
        <f t="shared" si="220"/>
        <v>0.17864560029717855</v>
      </c>
      <c r="AC601" s="454">
        <f t="shared" si="221"/>
        <v>100.33733740756341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6.9679439409999997</v>
      </c>
      <c r="V602" s="475">
        <f t="shared" si="214"/>
        <v>36.428635415999999</v>
      </c>
      <c r="W602" s="460">
        <f t="shared" si="215"/>
        <v>62.025941127000003</v>
      </c>
      <c r="X602" s="476">
        <f t="shared" si="216"/>
        <v>44.157096250000002</v>
      </c>
      <c r="Y602" s="476">
        <f t="shared" si="217"/>
        <v>32.671963296000001</v>
      </c>
      <c r="Z602" s="478">
        <f t="shared" si="218"/>
        <v>6.1893312600000003</v>
      </c>
      <c r="AA602" s="465">
        <f t="shared" si="219"/>
        <v>188.44091129</v>
      </c>
      <c r="AB602" s="429">
        <f t="shared" si="220"/>
        <v>4.3580229253006475E-2</v>
      </c>
      <c r="AC602" s="454">
        <f t="shared" si="221"/>
        <v>99.325567981462086</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2.7515423349999999</v>
      </c>
      <c r="V603" s="475">
        <f t="shared" si="214"/>
        <v>9.7158655759999988</v>
      </c>
      <c r="W603" s="460">
        <f t="shared" si="215"/>
        <v>21.790801128000002</v>
      </c>
      <c r="X603" s="476">
        <f t="shared" si="216"/>
        <v>21.092288354000001</v>
      </c>
      <c r="Y603" s="476">
        <f t="shared" si="217"/>
        <v>6.0753304159999999</v>
      </c>
      <c r="Z603" s="478">
        <f t="shared" si="218"/>
        <v>2.0221488000000001</v>
      </c>
      <c r="AA603" s="465">
        <f t="shared" si="219"/>
        <v>63.447976608999994</v>
      </c>
      <c r="AB603" s="429">
        <f t="shared" si="220"/>
        <v>1.467344509921369E-2</v>
      </c>
      <c r="AC603" s="454">
        <f t="shared" si="221"/>
        <v>106.09653675400428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42.011752974000004</v>
      </c>
      <c r="V606" s="475">
        <f t="shared" si="214"/>
        <v>143.52318123200001</v>
      </c>
      <c r="W606" s="460">
        <f t="shared" si="215"/>
        <v>234.33276953199999</v>
      </c>
      <c r="X606" s="476">
        <f t="shared" si="216"/>
        <v>173.76534699800001</v>
      </c>
      <c r="Y606" s="476">
        <f t="shared" si="217"/>
        <v>97.66220298399999</v>
      </c>
      <c r="Z606" s="478">
        <f t="shared" si="218"/>
        <v>18.269970740000002</v>
      </c>
      <c r="AA606" s="465">
        <f t="shared" si="219"/>
        <v>709.56522445999997</v>
      </c>
      <c r="AB606" s="429">
        <f t="shared" si="220"/>
        <v>0.16409926560129509</v>
      </c>
      <c r="AC606" s="454">
        <f t="shared" si="221"/>
        <v>101.49329168022847</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12.896758669</v>
      </c>
      <c r="V607" s="475">
        <f t="shared" si="214"/>
        <v>28.781282584</v>
      </c>
      <c r="W607" s="460">
        <f t="shared" si="215"/>
        <v>36.338070391999999</v>
      </c>
      <c r="X607" s="476">
        <f t="shared" si="216"/>
        <v>21.171774238000001</v>
      </c>
      <c r="Y607" s="476">
        <f t="shared" si="217"/>
        <v>10.476661720000001</v>
      </c>
      <c r="Z607" s="478">
        <f t="shared" si="218"/>
        <v>2.18081864</v>
      </c>
      <c r="AA607" s="465">
        <f t="shared" si="219"/>
        <v>111.84536624299999</v>
      </c>
      <c r="AB607" s="429">
        <f t="shared" si="220"/>
        <v>2.5866180907261793E-2</v>
      </c>
      <c r="AC607" s="454">
        <f t="shared" si="221"/>
        <v>104.20932103715275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6.2925432799999994</v>
      </c>
      <c r="V608" s="475">
        <f t="shared" si="214"/>
        <v>12.76347984</v>
      </c>
      <c r="W608" s="460">
        <f t="shared" si="215"/>
        <v>22.392709173</v>
      </c>
      <c r="X608" s="476">
        <f t="shared" si="216"/>
        <v>15.081016626</v>
      </c>
      <c r="Y608" s="476">
        <f t="shared" si="217"/>
        <v>9.4946628239999988</v>
      </c>
      <c r="Z608" s="478">
        <f t="shared" si="218"/>
        <v>1.00074814</v>
      </c>
      <c r="AA608" s="465">
        <f t="shared" si="219"/>
        <v>67.025159883000001</v>
      </c>
      <c r="AB608" s="429">
        <f t="shared" si="220"/>
        <v>1.5500730777752082E-2</v>
      </c>
      <c r="AC608" s="454">
        <f t="shared" si="221"/>
        <v>97.429134836670386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4.4696176420000002</v>
      </c>
      <c r="V609" s="475">
        <f t="shared" si="214"/>
        <v>10.535429984</v>
      </c>
      <c r="W609" s="460">
        <f t="shared" si="215"/>
        <v>12.800904655999998</v>
      </c>
      <c r="X609" s="476">
        <f t="shared" si="216"/>
        <v>7.620249008</v>
      </c>
      <c r="Y609" s="476">
        <f t="shared" si="217"/>
        <v>2.6699752079999999</v>
      </c>
      <c r="Z609" s="478">
        <f t="shared" si="218"/>
        <v>1.2383254800000001</v>
      </c>
      <c r="AA609" s="465">
        <f t="shared" si="219"/>
        <v>39.334501977999999</v>
      </c>
      <c r="AB609" s="429">
        <f t="shared" si="220"/>
        <v>9.0967858413506016E-3</v>
      </c>
      <c r="AC609" s="454">
        <f t="shared" si="221"/>
        <v>109.03953394175296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2.5779583320000001</v>
      </c>
      <c r="V610" s="475">
        <f t="shared" si="214"/>
        <v>7.6221491439999998</v>
      </c>
      <c r="W610" s="460">
        <f t="shared" si="215"/>
        <v>14.956673082</v>
      </c>
      <c r="X610" s="476">
        <f t="shared" si="216"/>
        <v>10.008695842</v>
      </c>
      <c r="Y610" s="476">
        <f t="shared" si="217"/>
        <v>4.727903768</v>
      </c>
      <c r="Z610" s="478">
        <f t="shared" si="218"/>
        <v>1.29502534</v>
      </c>
      <c r="AA610" s="465">
        <f t="shared" si="219"/>
        <v>41.188405508000002</v>
      </c>
      <c r="AB610" s="429">
        <f t="shared" si="220"/>
        <v>9.5255331887141546E-3</v>
      </c>
      <c r="AC610" s="454">
        <f t="shared" si="221"/>
        <v>105.71968055328587</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6.2669321</v>
      </c>
      <c r="V611" s="475">
        <f t="shared" si="214"/>
        <v>22.022966424</v>
      </c>
      <c r="W611" s="460">
        <f t="shared" si="215"/>
        <v>37.497842103000004</v>
      </c>
      <c r="X611" s="476">
        <f t="shared" si="216"/>
        <v>28.918506882000003</v>
      </c>
      <c r="Y611" s="476">
        <f t="shared" si="217"/>
        <v>17.518210408000002</v>
      </c>
      <c r="Z611" s="478">
        <f t="shared" si="218"/>
        <v>2.79433014</v>
      </c>
      <c r="AA611" s="465">
        <f t="shared" si="219"/>
        <v>115.01878805700001</v>
      </c>
      <c r="AB611" s="429">
        <f t="shared" si="220"/>
        <v>2.6600089744912122E-2</v>
      </c>
      <c r="AC611" s="454">
        <f t="shared" si="221"/>
        <v>99.313142909182005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8.3711692680000009</v>
      </c>
      <c r="V612" s="475">
        <f t="shared" si="214"/>
        <v>22.040230871999999</v>
      </c>
      <c r="W612" s="460">
        <f t="shared" si="215"/>
        <v>30.955794806</v>
      </c>
      <c r="X612" s="476">
        <f t="shared" si="216"/>
        <v>25.041038698000001</v>
      </c>
      <c r="Y612" s="476">
        <f t="shared" si="217"/>
        <v>13.195478112</v>
      </c>
      <c r="Z612" s="478">
        <f t="shared" si="218"/>
        <v>1.65181982</v>
      </c>
      <c r="AA612" s="465">
        <f t="shared" si="219"/>
        <v>101.25553157600001</v>
      </c>
      <c r="AB612" s="429">
        <f t="shared" si="220"/>
        <v>2.3417097959296949E-2</v>
      </c>
      <c r="AC612" s="454">
        <f t="shared" si="221"/>
        <v>98.936320917726718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7.0117133590000007</v>
      </c>
      <c r="V613" s="475">
        <f t="shared" si="214"/>
        <v>22.222217864000001</v>
      </c>
      <c r="W613" s="460">
        <f t="shared" si="215"/>
        <v>34.366013592000002</v>
      </c>
      <c r="X613" s="476">
        <f t="shared" si="216"/>
        <v>27.195394832000002</v>
      </c>
      <c r="Y613" s="476">
        <f t="shared" si="217"/>
        <v>15.509895264000001</v>
      </c>
      <c r="Z613" s="478">
        <f t="shared" si="218"/>
        <v>3.08438788</v>
      </c>
      <c r="AA613" s="465">
        <f t="shared" si="219"/>
        <v>109.38962279100001</v>
      </c>
      <c r="AB613" s="429">
        <f t="shared" si="220"/>
        <v>2.5298247638991675E-2</v>
      </c>
      <c r="AC613" s="454">
        <f t="shared" si="221"/>
        <v>99.748599184976712</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5.103114336</v>
      </c>
      <c r="V614" s="475">
        <f t="shared" si="214"/>
        <v>10.509742608</v>
      </c>
      <c r="W614" s="460">
        <f t="shared" si="215"/>
        <v>18.007531656999998</v>
      </c>
      <c r="X614" s="476">
        <f t="shared" si="216"/>
        <v>13.887490558</v>
      </c>
      <c r="Y614" s="476">
        <f t="shared" si="217"/>
        <v>6.6582261360000006</v>
      </c>
      <c r="Z614" s="478">
        <f t="shared" si="218"/>
        <v>2.1926615199999997</v>
      </c>
      <c r="AA614" s="465">
        <f t="shared" si="219"/>
        <v>56.358766815000003</v>
      </c>
      <c r="AB614" s="429">
        <f t="shared" si="220"/>
        <v>1.3033942371646625E-2</v>
      </c>
      <c r="AC614" s="454">
        <f t="shared" si="221"/>
        <v>100.47770280296713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10.68643471</v>
      </c>
      <c r="V615" s="475">
        <f t="shared" si="214"/>
        <v>39.948534344000002</v>
      </c>
      <c r="W615" s="460">
        <f t="shared" si="215"/>
        <v>68.019167092999993</v>
      </c>
      <c r="X615" s="476">
        <f t="shared" si="216"/>
        <v>52.456691941999999</v>
      </c>
      <c r="Y615" s="476">
        <f t="shared" si="217"/>
        <v>31.083238383999998</v>
      </c>
      <c r="Z615" s="478">
        <f t="shared" si="218"/>
        <v>4.4366299600000003</v>
      </c>
      <c r="AA615" s="465">
        <f t="shared" si="219"/>
        <v>206.630696433</v>
      </c>
      <c r="AB615" s="429">
        <f t="shared" si="220"/>
        <v>4.7786932570074006E-2</v>
      </c>
      <c r="AC615" s="454">
        <f t="shared" si="221"/>
        <v>99.840813859890204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50.077540675999998</v>
      </c>
      <c r="V616" s="475">
        <f t="shared" si="214"/>
        <v>171.44142764</v>
      </c>
      <c r="W616" s="460">
        <f t="shared" si="215"/>
        <v>281.58718447199999</v>
      </c>
      <c r="X616" s="476">
        <f t="shared" si="216"/>
        <v>225.12090377000001</v>
      </c>
      <c r="Y616" s="476">
        <f t="shared" si="217"/>
        <v>137.07226165599999</v>
      </c>
      <c r="Z616" s="478">
        <f t="shared" si="218"/>
        <v>22.6460577</v>
      </c>
      <c r="AA616" s="465">
        <f t="shared" si="219"/>
        <v>887.94537591400001</v>
      </c>
      <c r="AB616" s="429">
        <f t="shared" si="220"/>
        <v>0.20535276963783533</v>
      </c>
      <c r="AC616" s="454">
        <f t="shared" si="221"/>
        <v>98.511458010676975</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35.506358380000002</v>
      </c>
      <c r="V617" s="475">
        <f t="shared" si="214"/>
        <v>123.78553595999999</v>
      </c>
      <c r="W617" s="460">
        <f t="shared" si="215"/>
        <v>210.765906495</v>
      </c>
      <c r="X617" s="476">
        <f t="shared" si="216"/>
        <v>166.324079184</v>
      </c>
      <c r="Y617" s="476">
        <f t="shared" si="217"/>
        <v>97.051377431999995</v>
      </c>
      <c r="Z617" s="478">
        <f t="shared" si="218"/>
        <v>9.0302143400000006</v>
      </c>
      <c r="AA617" s="465">
        <f t="shared" si="219"/>
        <v>642.46347179099996</v>
      </c>
      <c r="AB617" s="429">
        <f t="shared" si="220"/>
        <v>0.14858082141327475</v>
      </c>
      <c r="AC617" s="454">
        <f t="shared" si="221"/>
        <v>98.895595994523575</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0.67601045100000001</v>
      </c>
      <c r="V618" s="475">
        <f t="shared" si="214"/>
        <v>3.0211548000000001</v>
      </c>
      <c r="W618" s="460">
        <f t="shared" si="215"/>
        <v>5.7607530750000002</v>
      </c>
      <c r="X618" s="476">
        <f t="shared" si="216"/>
        <v>4.1108847979999998</v>
      </c>
      <c r="Y618" s="476">
        <f t="shared" si="217"/>
        <v>2.522761096</v>
      </c>
      <c r="Z618" s="478">
        <f t="shared" si="218"/>
        <v>0.49788102000000001</v>
      </c>
      <c r="AA618" s="465">
        <f t="shared" si="219"/>
        <v>16.589445240000003</v>
      </c>
      <c r="AB618" s="429">
        <f t="shared" si="220"/>
        <v>3.8365969565217401E-3</v>
      </c>
      <c r="AC618" s="454">
        <f t="shared" si="221"/>
        <v>101.78625909583083</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7.7212504440000007</v>
      </c>
      <c r="V619" s="475">
        <f t="shared" si="214"/>
        <v>19.337978904</v>
      </c>
      <c r="W619" s="460">
        <f t="shared" si="215"/>
        <v>34.438975204000002</v>
      </c>
      <c r="X619" s="476">
        <f t="shared" si="216"/>
        <v>25.392831521999998</v>
      </c>
      <c r="Y619" s="476">
        <f t="shared" si="217"/>
        <v>12.017139063999998</v>
      </c>
      <c r="Z619" s="478">
        <f t="shared" si="218"/>
        <v>2.1419090000000001</v>
      </c>
      <c r="AA619" s="465">
        <f t="shared" si="219"/>
        <v>101.05008413799999</v>
      </c>
      <c r="AB619" s="429">
        <f t="shared" si="220"/>
        <v>2.336958467576318E-2</v>
      </c>
      <c r="AC619" s="454">
        <f t="shared" si="221"/>
        <v>102.03800803241087</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23.48229972</v>
      </c>
      <c r="V620" s="475">
        <f t="shared" si="214"/>
        <v>78.224950207999996</v>
      </c>
      <c r="W620" s="460">
        <f t="shared" si="215"/>
        <v>124.23016567299999</v>
      </c>
      <c r="X620" s="476">
        <f t="shared" si="216"/>
        <v>100.722987234</v>
      </c>
      <c r="Y620" s="476">
        <f t="shared" si="217"/>
        <v>59.714342695999996</v>
      </c>
      <c r="Z620" s="478">
        <f t="shared" si="218"/>
        <v>13.03254918</v>
      </c>
      <c r="AA620" s="465">
        <f t="shared" si="219"/>
        <v>399.40729471100002</v>
      </c>
      <c r="AB620" s="429">
        <f t="shared" si="220"/>
        <v>9.2369864641766886E-2</v>
      </c>
      <c r="AC620" s="454">
        <f t="shared" si="221"/>
        <v>99.037357699515383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10.532607059</v>
      </c>
      <c r="V621" s="475">
        <f t="shared" si="214"/>
        <v>29.505736792</v>
      </c>
      <c r="W621" s="460">
        <f t="shared" si="215"/>
        <v>47.512933122999996</v>
      </c>
      <c r="X621" s="476">
        <f t="shared" si="216"/>
        <v>28.263506279999998</v>
      </c>
      <c r="Y621" s="476">
        <f t="shared" si="217"/>
        <v>15.168082008000001</v>
      </c>
      <c r="Z621" s="478">
        <f t="shared" si="218"/>
        <v>4.27061432</v>
      </c>
      <c r="AA621" s="465">
        <f t="shared" si="219"/>
        <v>135.25347958199998</v>
      </c>
      <c r="AB621" s="429">
        <f t="shared" si="220"/>
        <v>3.127971313182238E-2</v>
      </c>
      <c r="AC621" s="454">
        <f t="shared" si="221"/>
        <v>105.81575523253292</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3.9878936699999996</v>
      </c>
      <c r="V622" s="475">
        <f t="shared" si="214"/>
        <v>14.438344711999999</v>
      </c>
      <c r="W622" s="460">
        <f t="shared" si="215"/>
        <v>20.524390192999999</v>
      </c>
      <c r="X622" s="476">
        <f t="shared" si="216"/>
        <v>14.118594937999999</v>
      </c>
      <c r="Y622" s="476">
        <f t="shared" si="217"/>
        <v>9.3235028800000013</v>
      </c>
      <c r="Z622" s="478">
        <f t="shared" si="218"/>
        <v>2.0384463399999997</v>
      </c>
      <c r="AA622" s="465">
        <f t="shared" si="219"/>
        <v>64.431172732999997</v>
      </c>
      <c r="AB622" s="429">
        <f t="shared" si="220"/>
        <v>1.4900826256475486E-2</v>
      </c>
      <c r="AC622" s="454">
        <f t="shared" si="221"/>
        <v>101.29778561062869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1.261386063</v>
      </c>
      <c r="V623" s="475">
        <f t="shared" si="214"/>
        <v>3.6566862240000004</v>
      </c>
      <c r="W623" s="460">
        <f t="shared" si="215"/>
        <v>6.5168031179999995</v>
      </c>
      <c r="X623" s="476">
        <f t="shared" si="216"/>
        <v>7.6557894620000004</v>
      </c>
      <c r="Y623" s="476">
        <f t="shared" si="217"/>
        <v>4.3814710640000003</v>
      </c>
      <c r="Z623" s="478">
        <f t="shared" si="218"/>
        <v>0.62265028</v>
      </c>
      <c r="AA623" s="465">
        <f t="shared" si="219"/>
        <v>24.094786210999999</v>
      </c>
      <c r="AB623" s="429">
        <f t="shared" si="220"/>
        <v>5.5723372365864936E-3</v>
      </c>
      <c r="AC623" s="454">
        <f t="shared" si="221"/>
        <v>91.249086657742524</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0.48944847100000005</v>
      </c>
      <c r="V624" s="475">
        <f t="shared" si="214"/>
        <v>1.5035445599999999</v>
      </c>
      <c r="W624" s="460">
        <f t="shared" si="215"/>
        <v>2.2573035360000002</v>
      </c>
      <c r="X624" s="476">
        <f t="shared" si="216"/>
        <v>2.31269926</v>
      </c>
      <c r="Y624" s="476">
        <f t="shared" si="217"/>
        <v>0.95623171200000001</v>
      </c>
      <c r="Z624" s="478">
        <f t="shared" si="218"/>
        <v>0.25545659999999998</v>
      </c>
      <c r="AA624" s="465">
        <f t="shared" si="219"/>
        <v>7.7746841389999997</v>
      </c>
      <c r="AB624" s="429">
        <f t="shared" si="220"/>
        <v>1.7980305594357076E-3</v>
      </c>
      <c r="AC624" s="454">
        <f t="shared" si="221"/>
        <v>99.903418298741997</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2.3928195470000002</v>
      </c>
      <c r="V625" s="475">
        <f t="shared" si="214"/>
        <v>9.2866126639999997</v>
      </c>
      <c r="W625" s="460">
        <f t="shared" si="215"/>
        <v>16.230451169999998</v>
      </c>
      <c r="X625" s="476">
        <f t="shared" si="216"/>
        <v>14.408278798</v>
      </c>
      <c r="Y625" s="476">
        <f t="shared" si="217"/>
        <v>9.4687369439999998</v>
      </c>
      <c r="Z625" s="478">
        <f t="shared" si="218"/>
        <v>1.7560248999999999</v>
      </c>
      <c r="AA625" s="465">
        <f t="shared" si="219"/>
        <v>53.542924022999998</v>
      </c>
      <c r="AB625" s="429">
        <f t="shared" si="220"/>
        <v>1.238272988506013E-2</v>
      </c>
      <c r="AC625" s="454">
        <f t="shared" si="221"/>
        <v>95.663075842214539</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1.1143047149999998</v>
      </c>
      <c r="V626" s="475">
        <f t="shared" si="214"/>
        <v>4.5391490239999994</v>
      </c>
      <c r="W626" s="460">
        <f t="shared" si="215"/>
        <v>9.732000695</v>
      </c>
      <c r="X626" s="476">
        <f t="shared" si="216"/>
        <v>10.359613328</v>
      </c>
      <c r="Y626" s="476">
        <f t="shared" si="217"/>
        <v>7.5452796719999995</v>
      </c>
      <c r="Z626" s="478">
        <f t="shared" si="218"/>
        <v>0.74630052000000002</v>
      </c>
      <c r="AA626" s="465">
        <f t="shared" si="219"/>
        <v>34.036647953999996</v>
      </c>
      <c r="AB626" s="429">
        <f t="shared" si="220"/>
        <v>7.8715652067530058E-3</v>
      </c>
      <c r="AC626" s="454">
        <f t="shared" si="221"/>
        <v>88.923947690444606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0.14652852799999999</v>
      </c>
      <c r="V627" s="475">
        <f t="shared" si="214"/>
        <v>0.57222515200000001</v>
      </c>
      <c r="W627" s="460">
        <f t="shared" si="215"/>
        <v>0.97431054399999995</v>
      </c>
      <c r="X627" s="476">
        <f t="shared" si="216"/>
        <v>0.75139273600000001</v>
      </c>
      <c r="Y627" s="476">
        <f t="shared" si="217"/>
        <v>0.46111347199999997</v>
      </c>
      <c r="Z627" s="478">
        <f t="shared" si="218"/>
        <v>9.7222719999999999E-2</v>
      </c>
      <c r="AA627" s="465">
        <f t="shared" si="219"/>
        <v>3.0027931520000002</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1.5260389319999998</v>
      </c>
      <c r="V628" s="475">
        <f t="shared" si="214"/>
        <v>6.6502526799999995</v>
      </c>
      <c r="W628" s="460">
        <f t="shared" si="215"/>
        <v>11.657399327</v>
      </c>
      <c r="X628" s="476">
        <f t="shared" si="216"/>
        <v>12.255327099999999</v>
      </c>
      <c r="Y628" s="476">
        <f t="shared" si="217"/>
        <v>10.744780272</v>
      </c>
      <c r="Z628" s="478">
        <f t="shared" si="218"/>
        <v>1.5857169999999998</v>
      </c>
      <c r="AA628" s="465">
        <f t="shared" si="219"/>
        <v>44.419515310999998</v>
      </c>
      <c r="AB628" s="429">
        <f t="shared" si="220"/>
        <v>1.0272783374421831E-2</v>
      </c>
      <c r="AC628" s="454">
        <f t="shared" si="221"/>
        <v>87.316276796434238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3.217561999</v>
      </c>
      <c r="V629" s="475">
        <f t="shared" si="214"/>
        <v>13.041125815999999</v>
      </c>
      <c r="W629" s="460">
        <f t="shared" si="215"/>
        <v>18.244095695999999</v>
      </c>
      <c r="X629" s="476">
        <f t="shared" si="216"/>
        <v>19.042904613999998</v>
      </c>
      <c r="Y629" s="476">
        <f t="shared" si="217"/>
        <v>12.363587704</v>
      </c>
      <c r="Z629" s="478">
        <f t="shared" si="218"/>
        <v>2.3040838800000003</v>
      </c>
      <c r="AA629" s="465">
        <f t="shared" si="219"/>
        <v>68.213359709000002</v>
      </c>
      <c r="AB629" s="429">
        <f t="shared" si="220"/>
        <v>1.5775522596901018E-2</v>
      </c>
      <c r="AC629" s="454">
        <f t="shared" si="221"/>
        <v>93.729325338566667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2.5385462750000003</v>
      </c>
      <c r="V630" s="475">
        <f t="shared" si="214"/>
        <v>7.8236113759999997</v>
      </c>
      <c r="W630" s="460">
        <f t="shared" si="215"/>
        <v>16.452245827999999</v>
      </c>
      <c r="X630" s="476">
        <f t="shared" si="216"/>
        <v>8.8551886260000003</v>
      </c>
      <c r="Y630" s="476">
        <f t="shared" si="217"/>
        <v>5.4725113759999999</v>
      </c>
      <c r="Z630" s="478">
        <f t="shared" si="218"/>
        <v>1.2690624800000001</v>
      </c>
      <c r="AA630" s="465">
        <f t="shared" si="219"/>
        <v>42.411165961000002</v>
      </c>
      <c r="AB630" s="429">
        <f t="shared" si="220"/>
        <v>9.8083177523126744E-3</v>
      </c>
      <c r="AC630" s="454">
        <f t="shared" si="221"/>
        <v>106.09936943438476</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19.872607514000002</v>
      </c>
      <c r="V631" s="475">
        <f t="shared" si="214"/>
        <v>68.979434544</v>
      </c>
      <c r="W631" s="460">
        <f t="shared" si="215"/>
        <v>103.88733490399999</v>
      </c>
      <c r="X631" s="476">
        <f t="shared" si="216"/>
        <v>68.17486266200001</v>
      </c>
      <c r="Y631" s="476">
        <f t="shared" si="217"/>
        <v>31.010657871999999</v>
      </c>
      <c r="Z631" s="478">
        <f t="shared" si="218"/>
        <v>4.98358378</v>
      </c>
      <c r="AA631" s="465">
        <f t="shared" si="219"/>
        <v>296.90848127600003</v>
      </c>
      <c r="AB631" s="429">
        <f t="shared" si="220"/>
        <v>6.8665236187789094E-2</v>
      </c>
      <c r="AC631" s="454">
        <f t="shared" si="221"/>
        <v>107.24601375420339</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0.32602960399999997</v>
      </c>
      <c r="V632" s="475">
        <f t="shared" si="214"/>
        <v>1.2732151359999999</v>
      </c>
      <c r="W632" s="460">
        <f t="shared" si="215"/>
        <v>2.9422228819999998</v>
      </c>
      <c r="X632" s="476">
        <f t="shared" si="216"/>
        <v>1.671867448</v>
      </c>
      <c r="Y632" s="476">
        <f t="shared" si="217"/>
        <v>0.85876713599999999</v>
      </c>
      <c r="Z632" s="478">
        <f t="shared" si="218"/>
        <v>0.21632295999999998</v>
      </c>
      <c r="AA632" s="465">
        <f t="shared" si="219"/>
        <v>7.2884251659999997</v>
      </c>
      <c r="AB632" s="429">
        <f t="shared" si="220"/>
        <v>1.6855747377428306E-3</v>
      </c>
      <c r="AC632" s="454">
        <f t="shared" si="221"/>
        <v>109.4354737875699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0.61251506499999997</v>
      </c>
      <c r="V633" s="475">
        <f t="shared" si="214"/>
        <v>1.82954368</v>
      </c>
      <c r="W633" s="460">
        <f t="shared" si="215"/>
        <v>3.808677801</v>
      </c>
      <c r="X633" s="476">
        <f t="shared" si="216"/>
        <v>1.8677408259999999</v>
      </c>
      <c r="Y633" s="476">
        <f t="shared" si="217"/>
        <v>1.3174211519999999</v>
      </c>
      <c r="Z633" s="478">
        <f t="shared" si="218"/>
        <v>0.44152416</v>
      </c>
      <c r="AA633" s="465">
        <f t="shared" si="219"/>
        <v>9.877422683999999</v>
      </c>
      <c r="AB633" s="429">
        <f t="shared" si="220"/>
        <v>2.2843253200740053E-3</v>
      </c>
      <c r="AC633" s="454">
        <f t="shared" si="221"/>
        <v>106.41706019881063</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7.6601387250000004</v>
      </c>
      <c r="V634" s="475">
        <f t="shared" si="214"/>
        <v>24.714755240000002</v>
      </c>
      <c r="W634" s="460">
        <f t="shared" si="215"/>
        <v>38.000020698999997</v>
      </c>
      <c r="X634" s="476">
        <f t="shared" si="216"/>
        <v>27.218870986000002</v>
      </c>
      <c r="Y634" s="476">
        <f t="shared" si="217"/>
        <v>15.563424288</v>
      </c>
      <c r="Z634" s="478">
        <f t="shared" si="218"/>
        <v>3.01695688</v>
      </c>
      <c r="AA634" s="465">
        <f t="shared" si="219"/>
        <v>116.17416681799999</v>
      </c>
      <c r="AB634" s="429">
        <f t="shared" si="220"/>
        <v>2.6867291123496759E-2</v>
      </c>
      <c r="AC634" s="454">
        <f t="shared" si="221"/>
        <v>101.73792867098201</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18.680386407</v>
      </c>
      <c r="V635" s="475">
        <f t="shared" si="214"/>
        <v>60.432848864000007</v>
      </c>
      <c r="W635" s="460">
        <f t="shared" si="215"/>
        <v>97.182552233999999</v>
      </c>
      <c r="X635" s="476">
        <f t="shared" si="216"/>
        <v>69.983371562000002</v>
      </c>
      <c r="Y635" s="476">
        <f t="shared" si="217"/>
        <v>36.154138656000001</v>
      </c>
      <c r="Z635" s="478">
        <f t="shared" si="218"/>
        <v>5.9758455399999999</v>
      </c>
      <c r="AA635" s="465">
        <f t="shared" si="219"/>
        <v>288.40914326300003</v>
      </c>
      <c r="AB635" s="429">
        <f t="shared" si="220"/>
        <v>6.6699616850832574E-2</v>
      </c>
      <c r="AC635" s="454">
        <f t="shared" si="221"/>
        <v>102.94498848057982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45.514325333000002</v>
      </c>
      <c r="V636" s="475">
        <f t="shared" si="214"/>
        <v>124.862386128</v>
      </c>
      <c r="W636" s="460">
        <f t="shared" si="215"/>
        <v>195.605357871</v>
      </c>
      <c r="X636" s="476">
        <f t="shared" si="216"/>
        <v>111.193203684</v>
      </c>
      <c r="Y636" s="476">
        <f t="shared" si="217"/>
        <v>60.19844252</v>
      </c>
      <c r="Z636" s="478">
        <f t="shared" si="218"/>
        <v>15.77393006</v>
      </c>
      <c r="AA636" s="465">
        <f t="shared" si="219"/>
        <v>553.14764559599996</v>
      </c>
      <c r="AB636" s="429">
        <f t="shared" si="220"/>
        <v>0.12792498741813135</v>
      </c>
      <c r="AC636" s="454">
        <f t="shared" si="221"/>
        <v>106.24339806441428</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2.828896834</v>
      </c>
      <c r="V637" s="475">
        <f t="shared" si="214"/>
        <v>4.5815446479999995</v>
      </c>
      <c r="W637" s="460">
        <f t="shared" si="215"/>
        <v>9.0868157119999999</v>
      </c>
      <c r="X637" s="476">
        <f t="shared" si="216"/>
        <v>3.4940008920000003</v>
      </c>
      <c r="Y637" s="476">
        <f t="shared" si="217"/>
        <v>1.7518265519999998</v>
      </c>
      <c r="Z637" s="478">
        <f t="shared" si="218"/>
        <v>0.58432289999999998</v>
      </c>
      <c r="AA637" s="465">
        <f t="shared" si="219"/>
        <v>22.327407537999999</v>
      </c>
      <c r="AB637" s="429">
        <f t="shared" si="220"/>
        <v>5.1636002631822381E-3</v>
      </c>
      <c r="AC637" s="454">
        <f t="shared" si="221"/>
        <v>109.01408572491577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2.962705438</v>
      </c>
      <c r="V638" s="475">
        <f t="shared" si="214"/>
        <v>6.1353235440000002</v>
      </c>
      <c r="W638" s="460">
        <f t="shared" si="215"/>
        <v>8.761967898</v>
      </c>
      <c r="X638" s="476">
        <f t="shared" si="216"/>
        <v>6.6014843340000002</v>
      </c>
      <c r="Y638" s="476">
        <f t="shared" si="217"/>
        <v>2.090582752</v>
      </c>
      <c r="Z638" s="478">
        <f t="shared" si="218"/>
        <v>0.63808527999999998</v>
      </c>
      <c r="AA638" s="465">
        <f t="shared" si="219"/>
        <v>27.190149246000001</v>
      </c>
      <c r="AB638" s="429">
        <f t="shared" si="220"/>
        <v>6.2881936276595746E-3</v>
      </c>
      <c r="AC638" s="454">
        <f t="shared" si="221"/>
        <v>104.87559343833983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2.4200896090000001</v>
      </c>
      <c r="V639" s="475">
        <f t="shared" si="214"/>
        <v>9.0663986640000012</v>
      </c>
      <c r="W639" s="460">
        <f t="shared" si="215"/>
        <v>12.797778771999999</v>
      </c>
      <c r="X639" s="476">
        <f t="shared" si="216"/>
        <v>9.869705368</v>
      </c>
      <c r="Y639" s="476">
        <f t="shared" si="217"/>
        <v>4.9613004319999998</v>
      </c>
      <c r="Z639" s="478">
        <f t="shared" si="218"/>
        <v>2.4494601600000001</v>
      </c>
      <c r="AA639" s="465">
        <f t="shared" si="219"/>
        <v>41.564733005000001</v>
      </c>
      <c r="AB639" s="429">
        <f t="shared" si="220"/>
        <v>9.6125654498149856E-3</v>
      </c>
      <c r="AC639" s="454">
        <f t="shared" si="221"/>
        <v>105.2749823929459</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7.4310720610000001</v>
      </c>
      <c r="V640" s="475">
        <f t="shared" si="214"/>
        <v>22.102540104000003</v>
      </c>
      <c r="W640" s="460">
        <f t="shared" si="215"/>
        <v>36.025476380000001</v>
      </c>
      <c r="X640" s="476">
        <f t="shared" si="216"/>
        <v>20.410855573999999</v>
      </c>
      <c r="Y640" s="476">
        <f t="shared" si="217"/>
        <v>10.397058080000001</v>
      </c>
      <c r="Z640" s="478">
        <f t="shared" si="218"/>
        <v>3.0936283000000002</v>
      </c>
      <c r="AA640" s="465">
        <f t="shared" si="219"/>
        <v>99.460630499000018</v>
      </c>
      <c r="AB640" s="429">
        <f t="shared" si="220"/>
        <v>2.3001995952590198E-2</v>
      </c>
      <c r="AC640" s="454">
        <f t="shared" si="221"/>
        <v>108.0943166459508</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1.8592404259999999</v>
      </c>
      <c r="V641" s="475">
        <f t="shared" si="214"/>
        <v>7.2607303839999995</v>
      </c>
      <c r="W641" s="460">
        <f t="shared" si="215"/>
        <v>13.530924839999999</v>
      </c>
      <c r="X641" s="476">
        <f t="shared" si="216"/>
        <v>10.069415518000001</v>
      </c>
      <c r="Y641" s="476">
        <f t="shared" si="217"/>
        <v>4.5735118159999999</v>
      </c>
      <c r="Z641" s="478">
        <f t="shared" si="218"/>
        <v>0.9686418</v>
      </c>
      <c r="AA641" s="465">
        <f t="shared" si="219"/>
        <v>38.262464784000002</v>
      </c>
      <c r="AB641" s="429">
        <f t="shared" si="220"/>
        <v>8.8488586456984281E-3</v>
      </c>
      <c r="AC641" s="454">
        <f t="shared" si="221"/>
        <v>105.38714856897604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6.8987123090000004</v>
      </c>
      <c r="V643" s="475">
        <f t="shared" si="214"/>
        <v>21.441044440000002</v>
      </c>
      <c r="W643" s="460">
        <f t="shared" si="215"/>
        <v>34.553760246000003</v>
      </c>
      <c r="X643" s="476">
        <f t="shared" si="216"/>
        <v>24.580984200000003</v>
      </c>
      <c r="Y643" s="476">
        <f t="shared" si="217"/>
        <v>17.277734840000001</v>
      </c>
      <c r="Z643" s="478">
        <f t="shared" si="218"/>
        <v>7.9104593400000001</v>
      </c>
      <c r="AA643" s="465">
        <f t="shared" si="219"/>
        <v>112.66269537500001</v>
      </c>
      <c r="AB643" s="429">
        <f t="shared" si="220"/>
        <v>2.6055202445652178E-2</v>
      </c>
      <c r="AC643" s="454">
        <f t="shared" si="221"/>
        <v>100.43544701991125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8.57055203</v>
      </c>
      <c r="V644" s="475">
        <f t="shared" si="214"/>
        <v>23.803972384000001</v>
      </c>
      <c r="W644" s="460">
        <f t="shared" si="215"/>
        <v>44.326989499</v>
      </c>
      <c r="X644" s="476">
        <f t="shared" si="216"/>
        <v>27.21893266</v>
      </c>
      <c r="Y644" s="476">
        <f t="shared" si="217"/>
        <v>20.182590751999999</v>
      </c>
      <c r="Z644" s="478">
        <f t="shared" si="218"/>
        <v>7.12018664</v>
      </c>
      <c r="AA644" s="465">
        <f t="shared" si="219"/>
        <v>131.22322396499999</v>
      </c>
      <c r="AB644" s="429">
        <f t="shared" si="220"/>
        <v>3.0347646615402402E-2</v>
      </c>
      <c r="AC644" s="454">
        <f t="shared" si="221"/>
        <v>100.71612109389814</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3.4245605950000004</v>
      </c>
      <c r="V645" s="475">
        <f t="shared" si="214"/>
        <v>11.464402639999999</v>
      </c>
      <c r="W645" s="460">
        <f t="shared" si="215"/>
        <v>21.828067613999998</v>
      </c>
      <c r="X645" s="476">
        <f t="shared" si="216"/>
        <v>13.080216850000001</v>
      </c>
      <c r="Y645" s="476">
        <f t="shared" si="217"/>
        <v>7.1863332240000002</v>
      </c>
      <c r="Z645" s="478">
        <f t="shared" si="218"/>
        <v>2.4086508599999998</v>
      </c>
      <c r="AA645" s="465">
        <f t="shared" si="219"/>
        <v>59.392231783</v>
      </c>
      <c r="AB645" s="429">
        <f t="shared" si="220"/>
        <v>1.3735483761100833E-2</v>
      </c>
      <c r="AC645" s="454">
        <f t="shared" si="221"/>
        <v>106.94917723428381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6.6171317539999999</v>
      </c>
      <c r="V646" s="475">
        <f t="shared" si="214"/>
        <v>19.547883840000001</v>
      </c>
      <c r="W646" s="460">
        <f t="shared" si="215"/>
        <v>29.019506088</v>
      </c>
      <c r="X646" s="476">
        <f t="shared" si="216"/>
        <v>16.2884821</v>
      </c>
      <c r="Y646" s="476">
        <f t="shared" si="217"/>
        <v>8.946284480000001</v>
      </c>
      <c r="Z646" s="478">
        <f t="shared" si="218"/>
        <v>2.5906441399999998</v>
      </c>
      <c r="AA646" s="465">
        <f t="shared" si="219"/>
        <v>83.00993240199999</v>
      </c>
      <c r="AB646" s="429">
        <f t="shared" si="220"/>
        <v>1.9197486679463457E-2</v>
      </c>
      <c r="AC646" s="454">
        <f t="shared" si="221"/>
        <v>107.06837081717498</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2.4956024999999999</v>
      </c>
      <c r="V647" s="475">
        <f t="shared" si="214"/>
        <v>8.8020281520000001</v>
      </c>
      <c r="W647" s="460">
        <f t="shared" si="215"/>
        <v>11.947576205000001</v>
      </c>
      <c r="X647" s="476">
        <f t="shared" si="216"/>
        <v>8.4598680240000004</v>
      </c>
      <c r="Y647" s="476">
        <f t="shared" si="217"/>
        <v>4.7103695200000004</v>
      </c>
      <c r="Z647" s="478">
        <f t="shared" si="218"/>
        <v>2.3148806799999999</v>
      </c>
      <c r="AA647" s="465">
        <f t="shared" si="219"/>
        <v>38.730325081000004</v>
      </c>
      <c r="AB647" s="429">
        <f t="shared" si="220"/>
        <v>8.9570594544403342E-3</v>
      </c>
      <c r="AC647" s="454">
        <f t="shared" si="221"/>
        <v>105.15567093575847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2.269362181</v>
      </c>
      <c r="V648" s="475">
        <f t="shared" si="214"/>
        <v>7.0775131600000005</v>
      </c>
      <c r="W648" s="460">
        <f t="shared" si="215"/>
        <v>10.005441186000001</v>
      </c>
      <c r="X648" s="476">
        <f t="shared" si="216"/>
        <v>6.8953641899999996</v>
      </c>
      <c r="Y648" s="476">
        <f t="shared" si="217"/>
        <v>4.871432016</v>
      </c>
      <c r="Z648" s="478">
        <f t="shared" si="218"/>
        <v>4.01298814</v>
      </c>
      <c r="AA648" s="465">
        <f t="shared" si="219"/>
        <v>35.132100872999999</v>
      </c>
      <c r="AB648" s="429">
        <f t="shared" si="220"/>
        <v>8.124907694958371E-3</v>
      </c>
      <c r="AC648" s="454">
        <f t="shared" si="221"/>
        <v>103.95195533919923</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0.72428767299999997</v>
      </c>
      <c r="V649" s="475">
        <f t="shared" ref="V649:V712" si="235">IFERROR(V$5*I649,"")</f>
        <v>4.2233716239999994</v>
      </c>
      <c r="W649" s="460">
        <f t="shared" ref="W649:W712" si="236">IFERROR(W$5*K649,"")</f>
        <v>5.193210112</v>
      </c>
      <c r="X649" s="476">
        <f t="shared" ref="X649:X712" si="237">IFERROR(X$5*M649,"")</f>
        <v>4.1314871599999998</v>
      </c>
      <c r="Y649" s="476">
        <f t="shared" ref="Y649:Y712" si="238">IFERROR(Y$5*O649,"")</f>
        <v>1.591131912</v>
      </c>
      <c r="Z649" s="478">
        <f t="shared" ref="Z649:Z712" si="239">IFERROR(Z$5*Q649,"")</f>
        <v>1.7388806399999999</v>
      </c>
      <c r="AA649" s="465">
        <f t="shared" ref="AA649:AA712" si="240">IFERROR(SUM(U649:Z649),"")</f>
        <v>17.602369120999999</v>
      </c>
      <c r="AB649" s="429">
        <f t="shared" ref="AB649:AB712" si="241">IF(OR(AA649="", AA649=0), "", AA649/$AA$5)</f>
        <v>4.0708531732192412E-3</v>
      </c>
      <c r="AC649" s="454">
        <f t="shared" ref="AC649:AC712" si="242">IF(OR(AB649="", AB649=0), "", IF(AN649&gt;0, AB649/AN649*100, ""))</f>
        <v>114.0489182315235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2.2210530980000001</v>
      </c>
      <c r="V650" s="475">
        <f t="shared" si="235"/>
        <v>6.5592830799999993</v>
      </c>
      <c r="W650" s="460">
        <f t="shared" si="236"/>
        <v>7.9905956919999994</v>
      </c>
      <c r="X650" s="476">
        <f t="shared" si="237"/>
        <v>3.6519674819999999</v>
      </c>
      <c r="Y650" s="476">
        <f t="shared" si="238"/>
        <v>2.375480584</v>
      </c>
      <c r="Z650" s="478">
        <f t="shared" si="239"/>
        <v>1.23638158</v>
      </c>
      <c r="AA650" s="465">
        <f t="shared" si="240"/>
        <v>24.034761515999996</v>
      </c>
      <c r="AB650" s="429">
        <f t="shared" si="241"/>
        <v>5.5584554847363547E-3</v>
      </c>
      <c r="AC650" s="454">
        <f t="shared" si="242"/>
        <v>109.6283544352838</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7.4400072780000004</v>
      </c>
      <c r="V651" s="475">
        <f t="shared" si="235"/>
        <v>30.484662799999999</v>
      </c>
      <c r="W651" s="460">
        <f t="shared" si="236"/>
        <v>36.957774088999997</v>
      </c>
      <c r="X651" s="476">
        <f t="shared" si="237"/>
        <v>21.155396004000004</v>
      </c>
      <c r="Y651" s="476">
        <f t="shared" si="238"/>
        <v>11.561734000000001</v>
      </c>
      <c r="Z651" s="478">
        <f t="shared" si="239"/>
        <v>4.9900585</v>
      </c>
      <c r="AA651" s="465">
        <f t="shared" si="240"/>
        <v>112.589632671</v>
      </c>
      <c r="AB651" s="429">
        <f t="shared" si="241"/>
        <v>2.6038305428075857E-2</v>
      </c>
      <c r="AC651" s="454">
        <f t="shared" si="242"/>
        <v>110.41530133750928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50.582739875000001</v>
      </c>
      <c r="V653" s="475">
        <f t="shared" si="235"/>
        <v>145.51105404</v>
      </c>
      <c r="W653" s="460">
        <f t="shared" si="236"/>
        <v>226.71015969499999</v>
      </c>
      <c r="X653" s="476">
        <f t="shared" si="237"/>
        <v>178.40567387200002</v>
      </c>
      <c r="Y653" s="476">
        <f t="shared" si="238"/>
        <v>90.622739920000001</v>
      </c>
      <c r="Z653" s="478">
        <f t="shared" si="239"/>
        <v>0</v>
      </c>
      <c r="AA653" s="465">
        <f t="shared" si="240"/>
        <v>691.83236740200005</v>
      </c>
      <c r="AB653" s="429">
        <f t="shared" si="241"/>
        <v>0.15999823482932471</v>
      </c>
      <c r="AC653" s="454">
        <f t="shared" si="242"/>
        <v>99.606844522949473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49.071525803</v>
      </c>
      <c r="V654" s="475">
        <f t="shared" si="235"/>
        <v>154.56492460799998</v>
      </c>
      <c r="W654" s="460">
        <f t="shared" si="236"/>
        <v>251.54113274700001</v>
      </c>
      <c r="X654" s="476">
        <f t="shared" si="237"/>
        <v>176.24005952799999</v>
      </c>
      <c r="Y654" s="476">
        <f t="shared" si="238"/>
        <v>98.798927823999989</v>
      </c>
      <c r="Z654" s="478">
        <f t="shared" si="239"/>
        <v>0</v>
      </c>
      <c r="AA654" s="465">
        <f t="shared" si="240"/>
        <v>730.21657051</v>
      </c>
      <c r="AB654" s="429">
        <f t="shared" si="241"/>
        <v>0.16887524757400554</v>
      </c>
      <c r="AC654" s="454">
        <f t="shared" si="242"/>
        <v>100.86550557441069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65.991270185000005</v>
      </c>
      <c r="V655" s="475">
        <f t="shared" si="235"/>
        <v>203.71118591199999</v>
      </c>
      <c r="W655" s="460">
        <f t="shared" si="236"/>
        <v>341.76553454099997</v>
      </c>
      <c r="X655" s="476">
        <f t="shared" si="237"/>
        <v>256.53764910799998</v>
      </c>
      <c r="Y655" s="476">
        <f t="shared" si="238"/>
        <v>143.06292543200001</v>
      </c>
      <c r="Z655" s="478">
        <f t="shared" si="239"/>
        <v>0</v>
      </c>
      <c r="AA655" s="465">
        <f t="shared" si="240"/>
        <v>1011.068565178</v>
      </c>
      <c r="AB655" s="429">
        <f t="shared" si="241"/>
        <v>0.23382714273311747</v>
      </c>
      <c r="AC655" s="454">
        <f t="shared" si="242"/>
        <v>99.353118950912702</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23.539703747000001</v>
      </c>
      <c r="V656" s="475">
        <f t="shared" si="235"/>
        <v>56.377506496000002</v>
      </c>
      <c r="W656" s="460">
        <f t="shared" si="236"/>
        <v>115.82805605099999</v>
      </c>
      <c r="X656" s="476">
        <f t="shared" si="237"/>
        <v>64.310475858000004</v>
      </c>
      <c r="Y656" s="476">
        <f t="shared" si="238"/>
        <v>29.886187151999998</v>
      </c>
      <c r="Z656" s="478">
        <f t="shared" si="239"/>
        <v>0</v>
      </c>
      <c r="AA656" s="465">
        <f t="shared" si="240"/>
        <v>289.94192930399998</v>
      </c>
      <c r="AB656" s="429">
        <f t="shared" si="241"/>
        <v>6.7054100209065673E-2</v>
      </c>
      <c r="AC656" s="454">
        <f t="shared" si="242"/>
        <v>106.57047904715029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20.798429304999999</v>
      </c>
      <c r="V657" s="475">
        <f t="shared" si="235"/>
        <v>48.794171048000003</v>
      </c>
      <c r="W657" s="460">
        <f t="shared" si="236"/>
        <v>86.243472070999999</v>
      </c>
      <c r="X657" s="476">
        <f t="shared" si="237"/>
        <v>51.436475224000006</v>
      </c>
      <c r="Y657" s="476">
        <f t="shared" si="238"/>
        <v>29.675659975999999</v>
      </c>
      <c r="Z657" s="478">
        <f t="shared" si="239"/>
        <v>0</v>
      </c>
      <c r="AA657" s="465">
        <f t="shared" si="240"/>
        <v>236.94820762399999</v>
      </c>
      <c r="AB657" s="429">
        <f t="shared" si="241"/>
        <v>5.4798382891766882E-2</v>
      </c>
      <c r="AC657" s="454">
        <f t="shared" si="242"/>
        <v>101.47618984394362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18.429111571</v>
      </c>
      <c r="V658" s="475">
        <f t="shared" si="235"/>
        <v>52.510695327999997</v>
      </c>
      <c r="W658" s="460">
        <f t="shared" si="236"/>
        <v>70.679276138000006</v>
      </c>
      <c r="X658" s="476">
        <f t="shared" si="237"/>
        <v>52.047317241999998</v>
      </c>
      <c r="Y658" s="476">
        <f t="shared" si="238"/>
        <v>26.365440696</v>
      </c>
      <c r="Z658" s="478">
        <f t="shared" si="239"/>
        <v>0</v>
      </c>
      <c r="AA658" s="465">
        <f t="shared" si="240"/>
        <v>220.03184097499999</v>
      </c>
      <c r="AB658" s="429">
        <f t="shared" si="241"/>
        <v>5.0886179688945418E-2</v>
      </c>
      <c r="AC658" s="454">
        <f t="shared" si="242"/>
        <v>101.05353679798819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12.382415573999999</v>
      </c>
      <c r="V659" s="475">
        <f t="shared" si="235"/>
        <v>25.047888552</v>
      </c>
      <c r="W659" s="460">
        <f t="shared" si="236"/>
        <v>41.262364687999998</v>
      </c>
      <c r="X659" s="476">
        <f t="shared" si="237"/>
        <v>26.096574060000002</v>
      </c>
      <c r="Y659" s="476">
        <f t="shared" si="238"/>
        <v>13.462740768</v>
      </c>
      <c r="Z659" s="478">
        <f t="shared" si="239"/>
        <v>0</v>
      </c>
      <c r="AA659" s="465">
        <f t="shared" si="240"/>
        <v>118.251983642</v>
      </c>
      <c r="AB659" s="429">
        <f t="shared" si="241"/>
        <v>2.7347822303885293E-2</v>
      </c>
      <c r="AC659" s="454">
        <f t="shared" si="242"/>
        <v>100.63814393186901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83.604221729000002</v>
      </c>
      <c r="V660" s="475">
        <f t="shared" si="235"/>
        <v>301.11946423199998</v>
      </c>
      <c r="W660" s="460">
        <f t="shared" si="236"/>
        <v>431.31737882200002</v>
      </c>
      <c r="X660" s="476">
        <f t="shared" si="237"/>
        <v>318.79600592999998</v>
      </c>
      <c r="Y660" s="476">
        <f t="shared" si="238"/>
        <v>165.88303706400001</v>
      </c>
      <c r="Z660" s="478">
        <f t="shared" si="239"/>
        <v>0</v>
      </c>
      <c r="AA660" s="465">
        <f t="shared" si="240"/>
        <v>1300.7201077770001</v>
      </c>
      <c r="AB660" s="429">
        <f t="shared" si="241"/>
        <v>0.30081408597987974</v>
      </c>
      <c r="AC660" s="454">
        <f t="shared" si="242"/>
        <v>102.08156027068161</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57.951035849</v>
      </c>
      <c r="V661" s="475">
        <f t="shared" si="235"/>
        <v>186.81915459999999</v>
      </c>
      <c r="W661" s="460">
        <f t="shared" si="236"/>
        <v>219.35840742600001</v>
      </c>
      <c r="X661" s="476">
        <f t="shared" si="237"/>
        <v>110.41420696399999</v>
      </c>
      <c r="Y661" s="476">
        <f t="shared" si="238"/>
        <v>44.800686896000002</v>
      </c>
      <c r="Z661" s="478">
        <f t="shared" si="239"/>
        <v>0</v>
      </c>
      <c r="AA661" s="465">
        <f t="shared" si="240"/>
        <v>619.34349173499993</v>
      </c>
      <c r="AB661" s="429">
        <f t="shared" si="241"/>
        <v>0.14323392500809434</v>
      </c>
      <c r="AC661" s="454">
        <f t="shared" si="242"/>
        <v>112.35933533763361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16.038388308999998</v>
      </c>
      <c r="V662" s="475">
        <f t="shared" si="235"/>
        <v>58.663580784000004</v>
      </c>
      <c r="W662" s="460">
        <f t="shared" si="236"/>
        <v>72.798833134000006</v>
      </c>
      <c r="X662" s="476">
        <f t="shared" si="237"/>
        <v>38.808559259999996</v>
      </c>
      <c r="Y662" s="476">
        <f t="shared" si="238"/>
        <v>18.282303096</v>
      </c>
      <c r="Z662" s="478">
        <f t="shared" si="239"/>
        <v>0</v>
      </c>
      <c r="AA662" s="465">
        <f t="shared" si="240"/>
        <v>204.59166458299998</v>
      </c>
      <c r="AB662" s="429">
        <f t="shared" si="241"/>
        <v>4.7315371087650319E-2</v>
      </c>
      <c r="AC662" s="454">
        <f t="shared" si="242"/>
        <v>110.69996268227</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57.294108870999999</v>
      </c>
      <c r="V663" s="475">
        <f t="shared" si="235"/>
        <v>171.34987382400001</v>
      </c>
      <c r="W663" s="460">
        <f t="shared" si="236"/>
        <v>254.35915365099999</v>
      </c>
      <c r="X663" s="476">
        <f t="shared" si="237"/>
        <v>192.89419487200001</v>
      </c>
      <c r="Y663" s="476">
        <f t="shared" si="238"/>
        <v>94.644937848000012</v>
      </c>
      <c r="Z663" s="478">
        <f t="shared" si="239"/>
        <v>0</v>
      </c>
      <c r="AA663" s="465">
        <f t="shared" si="240"/>
        <v>770.54226906600013</v>
      </c>
      <c r="AB663" s="429">
        <f t="shared" si="241"/>
        <v>0.17820126481637374</v>
      </c>
      <c r="AC663" s="454">
        <f t="shared" si="242"/>
        <v>101.19834282536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45.990407798</v>
      </c>
      <c r="V664" s="475">
        <f t="shared" si="235"/>
        <v>113.87166153599999</v>
      </c>
      <c r="W664" s="460">
        <f t="shared" si="236"/>
        <v>171.52277027299999</v>
      </c>
      <c r="X664" s="476">
        <f t="shared" si="237"/>
        <v>89.013688187999989</v>
      </c>
      <c r="Y664" s="476">
        <f t="shared" si="238"/>
        <v>38.443473871999998</v>
      </c>
      <c r="Z664" s="478">
        <f t="shared" si="239"/>
        <v>0</v>
      </c>
      <c r="AA664" s="465">
        <f t="shared" si="240"/>
        <v>458.84200166699998</v>
      </c>
      <c r="AB664" s="429">
        <f t="shared" si="241"/>
        <v>0.10611517152335799</v>
      </c>
      <c r="AC664" s="454">
        <f t="shared" si="242"/>
        <v>108.49410551758206</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23.385245206</v>
      </c>
      <c r="V665" s="475">
        <f t="shared" si="235"/>
        <v>102.292877808</v>
      </c>
      <c r="W665" s="460">
        <f t="shared" si="236"/>
        <v>147.68592513999999</v>
      </c>
      <c r="X665" s="476">
        <f t="shared" si="237"/>
        <v>128.77559115599999</v>
      </c>
      <c r="Y665" s="476">
        <f t="shared" si="238"/>
        <v>75.890348815999999</v>
      </c>
      <c r="Z665" s="478">
        <f t="shared" si="239"/>
        <v>0</v>
      </c>
      <c r="AA665" s="465">
        <f t="shared" si="240"/>
        <v>478.02998812600003</v>
      </c>
      <c r="AB665" s="429">
        <f t="shared" si="241"/>
        <v>0.11055272620860315</v>
      </c>
      <c r="AC665" s="454">
        <f t="shared" si="242"/>
        <v>97.436507438934498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12.237688353000001</v>
      </c>
      <c r="V666" s="475">
        <f t="shared" si="235"/>
        <v>39.068584744000006</v>
      </c>
      <c r="W666" s="460">
        <f t="shared" si="236"/>
        <v>69.266946188000006</v>
      </c>
      <c r="X666" s="476">
        <f t="shared" si="237"/>
        <v>68.748566112000006</v>
      </c>
      <c r="Y666" s="476">
        <f t="shared" si="238"/>
        <v>43.737487439999995</v>
      </c>
      <c r="Z666" s="478">
        <f t="shared" si="239"/>
        <v>0</v>
      </c>
      <c r="AA666" s="465">
        <f t="shared" si="240"/>
        <v>233.05927283700004</v>
      </c>
      <c r="AB666" s="429">
        <f t="shared" si="241"/>
        <v>5.3898999268501398E-2</v>
      </c>
      <c r="AC666" s="454">
        <f t="shared" si="242"/>
        <v>91.538744446061941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88.436509125000001</v>
      </c>
      <c r="V667" s="475">
        <f t="shared" si="235"/>
        <v>245.38399381599999</v>
      </c>
      <c r="W667" s="460">
        <f t="shared" si="236"/>
        <v>381.136984934</v>
      </c>
      <c r="X667" s="476">
        <f t="shared" si="237"/>
        <v>250.56100570800001</v>
      </c>
      <c r="Y667" s="476">
        <f t="shared" si="238"/>
        <v>124.568324272</v>
      </c>
      <c r="Z667" s="478">
        <f t="shared" si="239"/>
        <v>0</v>
      </c>
      <c r="AA667" s="465">
        <f t="shared" si="240"/>
        <v>1090.0868178549999</v>
      </c>
      <c r="AB667" s="429">
        <f t="shared" si="241"/>
        <v>0.25210148424028678</v>
      </c>
      <c r="AC667" s="454">
        <f t="shared" si="242"/>
        <v>103.20767514288214</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95.393120678000002</v>
      </c>
      <c r="V668" s="475">
        <f t="shared" si="235"/>
        <v>313.49459699200003</v>
      </c>
      <c r="W668" s="460">
        <f t="shared" si="236"/>
        <v>505.56434225699996</v>
      </c>
      <c r="X668" s="476">
        <f t="shared" si="237"/>
        <v>327.91441377799998</v>
      </c>
      <c r="Y668" s="476">
        <f t="shared" si="238"/>
        <v>194.96515607200001</v>
      </c>
      <c r="Z668" s="478">
        <f t="shared" si="239"/>
        <v>0</v>
      </c>
      <c r="AA668" s="465">
        <f t="shared" si="240"/>
        <v>1437.3316297769998</v>
      </c>
      <c r="AB668" s="429">
        <f t="shared" si="241"/>
        <v>0.33240786997617938</v>
      </c>
      <c r="AC668" s="454">
        <f t="shared" si="242"/>
        <v>101.77688894131217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65.715186602000003</v>
      </c>
      <c r="V669" s="475">
        <f t="shared" si="235"/>
        <v>213.434893496</v>
      </c>
      <c r="W669" s="460">
        <f t="shared" si="236"/>
        <v>296.89481239200001</v>
      </c>
      <c r="X669" s="476">
        <f t="shared" si="237"/>
        <v>192.00218758</v>
      </c>
      <c r="Y669" s="476">
        <f t="shared" si="238"/>
        <v>119.82659071200001</v>
      </c>
      <c r="Z669" s="478">
        <f t="shared" si="239"/>
        <v>0</v>
      </c>
      <c r="AA669" s="465">
        <f t="shared" si="240"/>
        <v>887.87367078199998</v>
      </c>
      <c r="AB669" s="429">
        <f t="shared" si="241"/>
        <v>0.20533618658233116</v>
      </c>
      <c r="AC669" s="454">
        <f t="shared" si="242"/>
        <v>101.22887349957472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40.318523128000002</v>
      </c>
      <c r="V670" s="475">
        <f t="shared" si="235"/>
        <v>195.52678531200002</v>
      </c>
      <c r="W670" s="460">
        <f t="shared" si="236"/>
        <v>435.04355180499999</v>
      </c>
      <c r="X670" s="476">
        <f t="shared" si="237"/>
        <v>412.47154630000006</v>
      </c>
      <c r="Y670" s="476">
        <f t="shared" si="238"/>
        <v>301.285557176</v>
      </c>
      <c r="Z670" s="478">
        <f t="shared" si="239"/>
        <v>0</v>
      </c>
      <c r="AA670" s="465">
        <f t="shared" si="240"/>
        <v>1384.645963721</v>
      </c>
      <c r="AB670" s="429">
        <f t="shared" si="241"/>
        <v>0.32022339586517112</v>
      </c>
      <c r="AC670" s="454">
        <f t="shared" si="242"/>
        <v>90.216645389100805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88.905076191999996</v>
      </c>
      <c r="V672" s="475">
        <f t="shared" si="235"/>
        <v>276.97843629599998</v>
      </c>
      <c r="W672" s="460">
        <f t="shared" si="236"/>
        <v>389.410585368</v>
      </c>
      <c r="X672" s="476">
        <f t="shared" si="237"/>
        <v>249.23502444600001</v>
      </c>
      <c r="Y672" s="476">
        <f t="shared" si="238"/>
        <v>119.36954424</v>
      </c>
      <c r="Z672" s="478">
        <f t="shared" si="239"/>
        <v>32.451541500000005</v>
      </c>
      <c r="AA672" s="465">
        <f t="shared" si="240"/>
        <v>1156.3502080420001</v>
      </c>
      <c r="AB672" s="429">
        <f t="shared" si="241"/>
        <v>0.26742604256290475</v>
      </c>
      <c r="AC672" s="454">
        <f t="shared" si="242"/>
        <v>106.81025051949185</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88.652337859999989</v>
      </c>
      <c r="V673" s="475">
        <f t="shared" si="235"/>
        <v>274.67542716000003</v>
      </c>
      <c r="W673" s="460">
        <f t="shared" si="236"/>
        <v>402.40194727400001</v>
      </c>
      <c r="X673" s="476">
        <f t="shared" si="237"/>
        <v>263.01726886400002</v>
      </c>
      <c r="Y673" s="476">
        <f t="shared" si="238"/>
        <v>130.74269892000001</v>
      </c>
      <c r="Z673" s="478">
        <f t="shared" si="239"/>
        <v>25.30332924</v>
      </c>
      <c r="AA673" s="465">
        <f t="shared" si="240"/>
        <v>1184.793009318</v>
      </c>
      <c r="AB673" s="429">
        <f t="shared" si="241"/>
        <v>0.27400393369981502</v>
      </c>
      <c r="AC673" s="454">
        <f t="shared" si="242"/>
        <v>105.38855954386817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99.445258573000004</v>
      </c>
      <c r="V674" s="475">
        <f t="shared" si="235"/>
        <v>322.84178848800002</v>
      </c>
      <c r="W674" s="460">
        <f t="shared" si="236"/>
        <v>476.12498421000004</v>
      </c>
      <c r="X674" s="476">
        <f t="shared" si="237"/>
        <v>325.42338036000001</v>
      </c>
      <c r="Y674" s="476">
        <f t="shared" si="238"/>
        <v>160.85019461600001</v>
      </c>
      <c r="Z674" s="478">
        <f t="shared" si="239"/>
        <v>33.344335219999998</v>
      </c>
      <c r="AA674" s="465">
        <f t="shared" si="240"/>
        <v>1418.0299414670001</v>
      </c>
      <c r="AB674" s="429">
        <f t="shared" si="241"/>
        <v>0.32794401976572618</v>
      </c>
      <c r="AC674" s="454">
        <f t="shared" si="242"/>
        <v>105.0315731078922</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49.496638052999998</v>
      </c>
      <c r="V675" s="475">
        <f t="shared" si="235"/>
        <v>149.22325561599999</v>
      </c>
      <c r="W675" s="460">
        <f t="shared" si="236"/>
        <v>226.63715318700002</v>
      </c>
      <c r="X675" s="476">
        <f t="shared" si="237"/>
        <v>121.71932166400001</v>
      </c>
      <c r="Y675" s="476">
        <f t="shared" si="238"/>
        <v>61.646399431999995</v>
      </c>
      <c r="Z675" s="478">
        <f t="shared" si="239"/>
        <v>15.125263159999999</v>
      </c>
      <c r="AA675" s="465">
        <f t="shared" si="240"/>
        <v>623.84803111199994</v>
      </c>
      <c r="AB675" s="429">
        <f t="shared" si="241"/>
        <v>0.14427567787049028</v>
      </c>
      <c r="AC675" s="454">
        <f t="shared" si="242"/>
        <v>108.99977638511945</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46.818759827000001</v>
      </c>
      <c r="V676" s="475">
        <f t="shared" si="235"/>
        <v>126.75867957600001</v>
      </c>
      <c r="W676" s="460">
        <f t="shared" si="236"/>
        <v>184.58247932399999</v>
      </c>
      <c r="X676" s="476">
        <f t="shared" si="237"/>
        <v>101.84269277</v>
      </c>
      <c r="Y676" s="476">
        <f t="shared" si="238"/>
        <v>46.986812608000001</v>
      </c>
      <c r="Z676" s="478">
        <f t="shared" si="239"/>
        <v>16.127938820000001</v>
      </c>
      <c r="AA676" s="465">
        <f t="shared" si="240"/>
        <v>523.11736292499995</v>
      </c>
      <c r="AB676" s="429">
        <f t="shared" si="241"/>
        <v>0.12097996367368176</v>
      </c>
      <c r="AC676" s="454">
        <f t="shared" si="242"/>
        <v>109.07749289395201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39.178772235000004</v>
      </c>
      <c r="V677" s="475">
        <f t="shared" si="235"/>
        <v>129.10886683199999</v>
      </c>
      <c r="W677" s="460">
        <f t="shared" si="236"/>
        <v>188.43929966700003</v>
      </c>
      <c r="X677" s="476">
        <f t="shared" si="237"/>
        <v>96.469464540000004</v>
      </c>
      <c r="Y677" s="476">
        <f t="shared" si="238"/>
        <v>45.325660567999996</v>
      </c>
      <c r="Z677" s="478">
        <f t="shared" si="239"/>
        <v>15.456340059999999</v>
      </c>
      <c r="AA677" s="465">
        <f t="shared" si="240"/>
        <v>513.97840390199997</v>
      </c>
      <c r="AB677" s="429">
        <f t="shared" si="241"/>
        <v>0.11886642088390378</v>
      </c>
      <c r="AC677" s="454">
        <f t="shared" si="242"/>
        <v>112.21250099910436</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32.802775922999999</v>
      </c>
      <c r="V678" s="475">
        <f t="shared" si="235"/>
        <v>96.375569831999996</v>
      </c>
      <c r="W678" s="460">
        <f t="shared" si="236"/>
        <v>135.82521427700001</v>
      </c>
      <c r="X678" s="476">
        <f t="shared" si="237"/>
        <v>61.662618442000003</v>
      </c>
      <c r="Y678" s="476">
        <f t="shared" si="238"/>
        <v>28.850993224</v>
      </c>
      <c r="Z678" s="478">
        <f t="shared" si="239"/>
        <v>11.026407979999998</v>
      </c>
      <c r="AA678" s="465">
        <f t="shared" si="240"/>
        <v>366.54357967799996</v>
      </c>
      <c r="AB678" s="429">
        <f t="shared" si="241"/>
        <v>8.4769560517576309E-2</v>
      </c>
      <c r="AC678" s="454">
        <f t="shared" si="242"/>
        <v>113.37456776594712</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42.133287708000005</v>
      </c>
      <c r="V679" s="475">
        <f t="shared" si="235"/>
        <v>125.040881832</v>
      </c>
      <c r="W679" s="460">
        <f t="shared" si="236"/>
        <v>181.131744704</v>
      </c>
      <c r="X679" s="476">
        <f t="shared" si="237"/>
        <v>101.556456162</v>
      </c>
      <c r="Y679" s="476">
        <f t="shared" si="238"/>
        <v>42.873886384000002</v>
      </c>
      <c r="Z679" s="478">
        <f t="shared" si="239"/>
        <v>8.0270754199999992</v>
      </c>
      <c r="AA679" s="465">
        <f t="shared" si="240"/>
        <v>500.76333221000004</v>
      </c>
      <c r="AB679" s="429">
        <f t="shared" si="241"/>
        <v>0.11581020633903794</v>
      </c>
      <c r="AC679" s="454">
        <f t="shared" si="242"/>
        <v>110.08879413039261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52.120454914</v>
      </c>
      <c r="V680" s="475">
        <f t="shared" si="235"/>
        <v>175.41320899200002</v>
      </c>
      <c r="W680" s="460">
        <f t="shared" si="236"/>
        <v>281.32410934500001</v>
      </c>
      <c r="X680" s="476">
        <f t="shared" si="237"/>
        <v>174.894870602</v>
      </c>
      <c r="Y680" s="476">
        <f t="shared" si="238"/>
        <v>100.37208459199999</v>
      </c>
      <c r="Z680" s="478">
        <f t="shared" si="239"/>
        <v>23.513331239999999</v>
      </c>
      <c r="AA680" s="465">
        <f t="shared" si="240"/>
        <v>807.63805968499992</v>
      </c>
      <c r="AB680" s="429">
        <f t="shared" si="241"/>
        <v>0.18678030982539315</v>
      </c>
      <c r="AC680" s="454">
        <f t="shared" si="242"/>
        <v>105.02987231453676</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81.723388196000002</v>
      </c>
      <c r="V681" s="475">
        <f t="shared" si="235"/>
        <v>248.73631503999999</v>
      </c>
      <c r="W681" s="460">
        <f t="shared" si="236"/>
        <v>397.42602117500002</v>
      </c>
      <c r="X681" s="476">
        <f t="shared" si="237"/>
        <v>273.50893055400002</v>
      </c>
      <c r="Y681" s="476">
        <f t="shared" si="238"/>
        <v>147.54308283200001</v>
      </c>
      <c r="Z681" s="478">
        <f t="shared" si="239"/>
        <v>37.268062159999999</v>
      </c>
      <c r="AA681" s="465">
        <f t="shared" si="240"/>
        <v>1186.205799957</v>
      </c>
      <c r="AB681" s="429">
        <f t="shared" si="241"/>
        <v>0.27433066604000922</v>
      </c>
      <c r="AC681" s="454">
        <f t="shared" si="242"/>
        <v>103.37649133594138</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38.344874281999999</v>
      </c>
      <c r="V682" s="475">
        <f t="shared" si="235"/>
        <v>123.489668872</v>
      </c>
      <c r="W682" s="460">
        <f t="shared" si="236"/>
        <v>180.33114941100001</v>
      </c>
      <c r="X682" s="476">
        <f t="shared" si="237"/>
        <v>95.058282270000007</v>
      </c>
      <c r="Y682" s="476">
        <f t="shared" si="238"/>
        <v>44.952426168000002</v>
      </c>
      <c r="Z682" s="478">
        <f t="shared" si="239"/>
        <v>20.002956260000001</v>
      </c>
      <c r="AA682" s="465">
        <f t="shared" si="240"/>
        <v>502.17935726299999</v>
      </c>
      <c r="AB682" s="429">
        <f t="shared" si="241"/>
        <v>0.11613768669357076</v>
      </c>
      <c r="AC682" s="454">
        <f t="shared" si="242"/>
        <v>111.84415593485654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43.088873792000001</v>
      </c>
      <c r="V683" s="475">
        <f t="shared" si="235"/>
        <v>115.33198812000001</v>
      </c>
      <c r="W683" s="460">
        <f t="shared" si="236"/>
        <v>173.89554070899999</v>
      </c>
      <c r="X683" s="476">
        <f t="shared" si="237"/>
        <v>87.819829945999999</v>
      </c>
      <c r="Y683" s="476">
        <f t="shared" si="238"/>
        <v>40.901937191999998</v>
      </c>
      <c r="Z683" s="478">
        <f t="shared" si="239"/>
        <v>15.904654220000001</v>
      </c>
      <c r="AA683" s="465">
        <f t="shared" si="240"/>
        <v>476.94282397899997</v>
      </c>
      <c r="AB683" s="429">
        <f t="shared" si="241"/>
        <v>0.11030130064269195</v>
      </c>
      <c r="AC683" s="454">
        <f t="shared" si="242"/>
        <v>110.69931326196536</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52.630006621</v>
      </c>
      <c r="V685" s="475">
        <f t="shared" si="235"/>
        <v>141.44206540799999</v>
      </c>
      <c r="W685" s="460">
        <f t="shared" si="236"/>
        <v>210.35359846699998</v>
      </c>
      <c r="X685" s="476">
        <f t="shared" si="237"/>
        <v>130.182625038</v>
      </c>
      <c r="Y685" s="476">
        <f t="shared" si="238"/>
        <v>58.168390672000001</v>
      </c>
      <c r="Z685" s="478">
        <f t="shared" si="239"/>
        <v>18.449751879999997</v>
      </c>
      <c r="AA685" s="465">
        <f t="shared" si="240"/>
        <v>611.22643808599992</v>
      </c>
      <c r="AB685" s="429">
        <f t="shared" si="241"/>
        <v>0.14135671556105456</v>
      </c>
      <c r="AC685" s="454">
        <f t="shared" si="242"/>
        <v>107.2587410720474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44.211675477</v>
      </c>
      <c r="V686" s="475">
        <f t="shared" si="235"/>
        <v>140.22417033600001</v>
      </c>
      <c r="W686" s="460">
        <f t="shared" si="236"/>
        <v>189.16905608699997</v>
      </c>
      <c r="X686" s="476">
        <f t="shared" si="237"/>
        <v>127.677304892</v>
      </c>
      <c r="Y686" s="476">
        <f t="shared" si="238"/>
        <v>58.950415343999993</v>
      </c>
      <c r="Z686" s="478">
        <f t="shared" si="239"/>
        <v>17.99798616</v>
      </c>
      <c r="AA686" s="465">
        <f t="shared" si="240"/>
        <v>578.2306082959999</v>
      </c>
      <c r="AB686" s="429">
        <f t="shared" si="241"/>
        <v>0.13372585760777056</v>
      </c>
      <c r="AC686" s="454">
        <f t="shared" si="242"/>
        <v>106.64468569208312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18.411303593</v>
      </c>
      <c r="V687" s="475">
        <f t="shared" si="235"/>
        <v>50.655006952000001</v>
      </c>
      <c r="W687" s="460">
        <f t="shared" si="236"/>
        <v>84.208691350000009</v>
      </c>
      <c r="X687" s="476">
        <f t="shared" si="237"/>
        <v>55.769524918000002</v>
      </c>
      <c r="Y687" s="476">
        <f t="shared" si="238"/>
        <v>22.437396639999999</v>
      </c>
      <c r="Z687" s="478">
        <f t="shared" si="239"/>
        <v>5.4996741800000004</v>
      </c>
      <c r="AA687" s="465">
        <f t="shared" si="240"/>
        <v>236.98159763300001</v>
      </c>
      <c r="AB687" s="429">
        <f t="shared" si="241"/>
        <v>5.4806104910499538E-2</v>
      </c>
      <c r="AC687" s="454">
        <f t="shared" si="242"/>
        <v>107.30567569764966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16.669866366000001</v>
      </c>
      <c r="V688" s="475">
        <f t="shared" si="235"/>
        <v>46.916872447999999</v>
      </c>
      <c r="W688" s="460">
        <f t="shared" si="236"/>
        <v>73.922244696999996</v>
      </c>
      <c r="X688" s="476">
        <f t="shared" si="237"/>
        <v>49.036931398</v>
      </c>
      <c r="Y688" s="476">
        <f t="shared" si="238"/>
        <v>27.703062056</v>
      </c>
      <c r="Z688" s="478">
        <f t="shared" si="239"/>
        <v>3.48451222</v>
      </c>
      <c r="AA688" s="465">
        <f t="shared" si="240"/>
        <v>217.733489185</v>
      </c>
      <c r="AB688" s="429">
        <f t="shared" si="241"/>
        <v>5.0354645972479184E-2</v>
      </c>
      <c r="AC688" s="454">
        <f t="shared" si="242"/>
        <v>102.00107108240391</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9.4316727809999996</v>
      </c>
      <c r="V689" s="475">
        <f t="shared" si="235"/>
        <v>27.879032248000001</v>
      </c>
      <c r="W689" s="460">
        <f t="shared" si="236"/>
        <v>40.907318701999998</v>
      </c>
      <c r="X689" s="476">
        <f t="shared" si="237"/>
        <v>26.963245239999999</v>
      </c>
      <c r="Y689" s="476">
        <f t="shared" si="238"/>
        <v>16.913319024</v>
      </c>
      <c r="Z689" s="478">
        <f t="shared" si="239"/>
        <v>2.0380180800000001</v>
      </c>
      <c r="AA689" s="465">
        <f t="shared" si="240"/>
        <v>124.13260607500001</v>
      </c>
      <c r="AB689" s="429">
        <f t="shared" si="241"/>
        <v>2.8707818241211845E-2</v>
      </c>
      <c r="AC689" s="454">
        <f t="shared" si="242"/>
        <v>100.88113717161853</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10.128252989</v>
      </c>
      <c r="V690" s="475">
        <f t="shared" si="235"/>
        <v>26.203242024000001</v>
      </c>
      <c r="W690" s="460">
        <f t="shared" si="236"/>
        <v>42.128858891</v>
      </c>
      <c r="X690" s="476">
        <f t="shared" si="237"/>
        <v>29.864379380000003</v>
      </c>
      <c r="Y690" s="476">
        <f t="shared" si="238"/>
        <v>15.960755912</v>
      </c>
      <c r="Z690" s="478">
        <f t="shared" si="239"/>
        <v>4.1701869999999994</v>
      </c>
      <c r="AA690" s="465">
        <f t="shared" si="240"/>
        <v>128.45567619600001</v>
      </c>
      <c r="AB690" s="429">
        <f t="shared" si="241"/>
        <v>2.9707603190564296E-2</v>
      </c>
      <c r="AC690" s="454">
        <f t="shared" si="242"/>
        <v>101.83609549322131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4.7747021199999997</v>
      </c>
      <c r="V691" s="475">
        <f t="shared" si="235"/>
        <v>21.563926735999999</v>
      </c>
      <c r="W691" s="460">
        <f t="shared" si="236"/>
        <v>28.433343912000002</v>
      </c>
      <c r="X691" s="476">
        <f t="shared" si="237"/>
        <v>12.196495513999999</v>
      </c>
      <c r="Y691" s="476">
        <f t="shared" si="238"/>
        <v>6.7375927280000001</v>
      </c>
      <c r="Z691" s="478">
        <f t="shared" si="239"/>
        <v>2.2281897400000004</v>
      </c>
      <c r="AA691" s="465">
        <f t="shared" si="240"/>
        <v>75.934250750000004</v>
      </c>
      <c r="AB691" s="429">
        <f t="shared" si="241"/>
        <v>1.7561112569380203E-2</v>
      </c>
      <c r="AC691" s="454">
        <f t="shared" si="242"/>
        <v>116.39540797562779</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19.563237415</v>
      </c>
      <c r="V692" s="475">
        <f t="shared" si="235"/>
        <v>56.263361895999999</v>
      </c>
      <c r="W692" s="460">
        <f t="shared" si="236"/>
        <v>89.063405263999996</v>
      </c>
      <c r="X692" s="476">
        <f t="shared" si="237"/>
        <v>52.006881819999997</v>
      </c>
      <c r="Y692" s="476">
        <f t="shared" si="238"/>
        <v>21.208512584000001</v>
      </c>
      <c r="Z692" s="478">
        <f t="shared" si="239"/>
        <v>7.9080863400000005</v>
      </c>
      <c r="AA692" s="465">
        <f t="shared" si="240"/>
        <v>246.01348531899998</v>
      </c>
      <c r="AB692" s="429">
        <f t="shared" si="241"/>
        <v>5.6894885596438481E-2</v>
      </c>
      <c r="AC692" s="454">
        <f t="shared" si="242"/>
        <v>110.43941054396862</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4.4699968090000004</v>
      </c>
      <c r="V693" s="475">
        <f t="shared" si="235"/>
        <v>11.792430448000001</v>
      </c>
      <c r="W693" s="460">
        <f t="shared" si="236"/>
        <v>13.771411667000001</v>
      </c>
      <c r="X693" s="476">
        <f t="shared" si="237"/>
        <v>8.4673500540000006</v>
      </c>
      <c r="Y693" s="476">
        <f t="shared" si="238"/>
        <v>3.8161620479999998</v>
      </c>
      <c r="Z693" s="478">
        <f t="shared" si="239"/>
        <v>0.79531605999999999</v>
      </c>
      <c r="AA693" s="465">
        <f t="shared" si="240"/>
        <v>43.112667086000002</v>
      </c>
      <c r="AB693" s="429">
        <f t="shared" si="241"/>
        <v>9.9705520550416281E-3</v>
      </c>
      <c r="AC693" s="454">
        <f t="shared" si="242"/>
        <v>106.21622818439924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19.396647428999998</v>
      </c>
      <c r="V694" s="475">
        <f t="shared" si="235"/>
        <v>49.779666807999995</v>
      </c>
      <c r="W694" s="460">
        <f t="shared" si="236"/>
        <v>83.434483681000003</v>
      </c>
      <c r="X694" s="476">
        <f t="shared" si="237"/>
        <v>48.594839182000001</v>
      </c>
      <c r="Y694" s="476">
        <f t="shared" si="238"/>
        <v>25.188644783999997</v>
      </c>
      <c r="Z694" s="478">
        <f t="shared" si="239"/>
        <v>7.3953080599999996</v>
      </c>
      <c r="AA694" s="465">
        <f t="shared" si="240"/>
        <v>233.78958994399997</v>
      </c>
      <c r="AB694" s="429">
        <f t="shared" si="241"/>
        <v>5.4067897766882513E-2</v>
      </c>
      <c r="AC694" s="454">
        <f t="shared" si="242"/>
        <v>106.041849780327</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18.137144541000001</v>
      </c>
      <c r="V695" s="475">
        <f t="shared" si="235"/>
        <v>55.522373303999998</v>
      </c>
      <c r="W695" s="460">
        <f t="shared" si="236"/>
        <v>65.835652938999999</v>
      </c>
      <c r="X695" s="476">
        <f t="shared" si="237"/>
        <v>34.210370876000006</v>
      </c>
      <c r="Y695" s="476">
        <f t="shared" si="238"/>
        <v>14.850690008000001</v>
      </c>
      <c r="Z695" s="478">
        <f t="shared" si="239"/>
        <v>5.9034091200000001</v>
      </c>
      <c r="AA695" s="465">
        <f t="shared" si="240"/>
        <v>194.459640788</v>
      </c>
      <c r="AB695" s="429">
        <f t="shared" si="241"/>
        <v>4.4972164844588346E-2</v>
      </c>
      <c r="AC695" s="454">
        <f t="shared" si="242"/>
        <v>112.00900386233887</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30.751783761000002</v>
      </c>
      <c r="V696" s="475">
        <f t="shared" si="235"/>
        <v>95.308828496000004</v>
      </c>
      <c r="W696" s="460">
        <f t="shared" si="236"/>
        <v>147.54378300100001</v>
      </c>
      <c r="X696" s="476">
        <f t="shared" si="237"/>
        <v>90.148455163999998</v>
      </c>
      <c r="Y696" s="476">
        <f t="shared" si="238"/>
        <v>50.086573103999996</v>
      </c>
      <c r="Z696" s="478">
        <f t="shared" si="239"/>
        <v>12.537808080000001</v>
      </c>
      <c r="AA696" s="465">
        <f t="shared" si="240"/>
        <v>426.37723160600001</v>
      </c>
      <c r="AB696" s="429">
        <f t="shared" si="241"/>
        <v>9.860713034366328E-2</v>
      </c>
      <c r="AC696" s="454">
        <f t="shared" si="242"/>
        <v>105.41201194468105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32.008385399000005</v>
      </c>
      <c r="V698" s="475">
        <f t="shared" si="235"/>
        <v>95.298070352000011</v>
      </c>
      <c r="W698" s="460">
        <f t="shared" si="236"/>
        <v>144.779488579</v>
      </c>
      <c r="X698" s="476">
        <f t="shared" si="237"/>
        <v>69.496981184000006</v>
      </c>
      <c r="Y698" s="476">
        <f t="shared" si="238"/>
        <v>28.705498872</v>
      </c>
      <c r="Z698" s="478">
        <f t="shared" si="239"/>
        <v>11.269000399999999</v>
      </c>
      <c r="AA698" s="465">
        <f t="shared" si="240"/>
        <v>381.55742478600001</v>
      </c>
      <c r="AB698" s="429">
        <f t="shared" si="241"/>
        <v>8.82417726147086E-2</v>
      </c>
      <c r="AC698" s="454">
        <f t="shared" si="242"/>
        <v>114.23695651922129</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99.913679416999997</v>
      </c>
      <c r="V699" s="475">
        <f t="shared" si="235"/>
        <v>351.34654244000001</v>
      </c>
      <c r="W699" s="460">
        <f t="shared" si="236"/>
        <v>524.57392457399999</v>
      </c>
      <c r="X699" s="476">
        <f t="shared" si="237"/>
        <v>361.70891795399996</v>
      </c>
      <c r="Y699" s="476">
        <f t="shared" si="238"/>
        <v>179.43160979200002</v>
      </c>
      <c r="Z699" s="478">
        <f t="shared" si="239"/>
        <v>44.791816300000001</v>
      </c>
      <c r="AA699" s="465">
        <f t="shared" si="240"/>
        <v>1561.7664904769999</v>
      </c>
      <c r="AB699" s="429">
        <f t="shared" si="241"/>
        <v>0.36118558984204441</v>
      </c>
      <c r="AC699" s="454">
        <f t="shared" si="242"/>
        <v>105.61449774938836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97.519522340999998</v>
      </c>
      <c r="V700" s="475">
        <f t="shared" si="235"/>
        <v>322.73469320800001</v>
      </c>
      <c r="W700" s="460">
        <f t="shared" si="236"/>
        <v>470.82829723600003</v>
      </c>
      <c r="X700" s="476">
        <f t="shared" si="237"/>
        <v>241.63756885000001</v>
      </c>
      <c r="Y700" s="476">
        <f t="shared" si="238"/>
        <v>98.480154040000002</v>
      </c>
      <c r="Z700" s="478">
        <f t="shared" si="239"/>
        <v>18.123215600000002</v>
      </c>
      <c r="AA700" s="465">
        <f t="shared" si="240"/>
        <v>1249.323451275</v>
      </c>
      <c r="AB700" s="429">
        <f t="shared" si="241"/>
        <v>0.2889277176861702</v>
      </c>
      <c r="AC700" s="454">
        <f t="shared" si="242"/>
        <v>113.32799319476068</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49.086454264000004</v>
      </c>
      <c r="V701" s="475">
        <f t="shared" si="235"/>
        <v>158.135687408</v>
      </c>
      <c r="W701" s="460">
        <f t="shared" si="236"/>
        <v>185.644335665</v>
      </c>
      <c r="X701" s="476">
        <f t="shared" si="237"/>
        <v>90.234699219999996</v>
      </c>
      <c r="Y701" s="476">
        <f t="shared" si="238"/>
        <v>38.458383327999996</v>
      </c>
      <c r="Z701" s="478">
        <f t="shared" si="239"/>
        <v>16.11836212</v>
      </c>
      <c r="AA701" s="465">
        <f t="shared" si="240"/>
        <v>537.67792200500003</v>
      </c>
      <c r="AB701" s="429">
        <f t="shared" si="241"/>
        <v>0.12434734551456984</v>
      </c>
      <c r="AC701" s="454">
        <f t="shared" si="242"/>
        <v>114.00727490062501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12.743884104999999</v>
      </c>
      <c r="V702" s="475">
        <f t="shared" si="235"/>
        <v>38.551645047999997</v>
      </c>
      <c r="W702" s="460">
        <f t="shared" si="236"/>
        <v>35.623908317000001</v>
      </c>
      <c r="X702" s="476">
        <f t="shared" si="237"/>
        <v>15.794667038</v>
      </c>
      <c r="Y702" s="476">
        <f t="shared" si="238"/>
        <v>6.0476768080000003</v>
      </c>
      <c r="Z702" s="478">
        <f t="shared" si="239"/>
        <v>3.3922102200000004</v>
      </c>
      <c r="AA702" s="465">
        <f t="shared" si="240"/>
        <v>112.15399153599999</v>
      </c>
      <c r="AB702" s="429">
        <f t="shared" si="241"/>
        <v>2.5937555859389453E-2</v>
      </c>
      <c r="AC702" s="454">
        <f t="shared" si="242"/>
        <v>115.19066553144756</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152.442463008</v>
      </c>
      <c r="V703" s="475">
        <f t="shared" si="235"/>
        <v>613.88467867199995</v>
      </c>
      <c r="W703" s="460">
        <f t="shared" si="236"/>
        <v>1089.4716727770001</v>
      </c>
      <c r="X703" s="476">
        <f t="shared" si="237"/>
        <v>897.26379947999999</v>
      </c>
      <c r="Y703" s="476">
        <f t="shared" si="238"/>
        <v>574.14740247199995</v>
      </c>
      <c r="Z703" s="478">
        <f t="shared" si="239"/>
        <v>106.34261806000001</v>
      </c>
      <c r="AA703" s="465">
        <f t="shared" si="240"/>
        <v>3433.5526344689997</v>
      </c>
      <c r="AB703" s="429">
        <f t="shared" si="241"/>
        <v>0.79406860186609618</v>
      </c>
      <c r="AC703" s="454">
        <f t="shared" si="242"/>
        <v>97.715172716323721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37.279899257000004</v>
      </c>
      <c r="V704" s="475">
        <f t="shared" si="235"/>
        <v>134.82724472800001</v>
      </c>
      <c r="W704" s="460">
        <f t="shared" si="236"/>
        <v>215.11008975399997</v>
      </c>
      <c r="X704" s="476">
        <f t="shared" si="237"/>
        <v>122.66395310799999</v>
      </c>
      <c r="Y704" s="476">
        <f t="shared" si="238"/>
        <v>64.720765912000005</v>
      </c>
      <c r="Z704" s="478">
        <f t="shared" si="239"/>
        <v>28.678372240000002</v>
      </c>
      <c r="AA704" s="465">
        <f t="shared" si="240"/>
        <v>603.28032499900007</v>
      </c>
      <c r="AB704" s="429">
        <f t="shared" si="241"/>
        <v>0.13951903908395005</v>
      </c>
      <c r="AC704" s="454">
        <f t="shared" si="242"/>
        <v>109.84711237671792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20.805038035999999</v>
      </c>
      <c r="V705" s="475">
        <f t="shared" si="235"/>
        <v>73.616168239999993</v>
      </c>
      <c r="W705" s="460">
        <f t="shared" si="236"/>
        <v>96.500138645999996</v>
      </c>
      <c r="X705" s="476">
        <f t="shared" si="237"/>
        <v>63.585324868000001</v>
      </c>
      <c r="Y705" s="476">
        <f t="shared" si="238"/>
        <v>25.886048631999998</v>
      </c>
      <c r="Z705" s="478">
        <f t="shared" si="239"/>
        <v>7.1751710800000001</v>
      </c>
      <c r="AA705" s="465">
        <f t="shared" si="240"/>
        <v>287.56788950199996</v>
      </c>
      <c r="AB705" s="429">
        <f t="shared" si="241"/>
        <v>6.6505062327012018E-2</v>
      </c>
      <c r="AC705" s="454">
        <f t="shared" si="242"/>
        <v>109.50505878715431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59.982015294000007</v>
      </c>
      <c r="V706" s="475">
        <f t="shared" si="235"/>
        <v>192.13668863199999</v>
      </c>
      <c r="W706" s="460">
        <f t="shared" si="236"/>
        <v>275.52917498100004</v>
      </c>
      <c r="X706" s="476">
        <f t="shared" si="237"/>
        <v>170.768016566</v>
      </c>
      <c r="Y706" s="476">
        <f t="shared" si="238"/>
        <v>92.129921647999993</v>
      </c>
      <c r="Z706" s="478">
        <f t="shared" si="239"/>
        <v>44.625552859999999</v>
      </c>
      <c r="AA706" s="465">
        <f t="shared" si="240"/>
        <v>835.171369981</v>
      </c>
      <c r="AB706" s="429">
        <f t="shared" si="241"/>
        <v>0.1931478653980111</v>
      </c>
      <c r="AC706" s="454">
        <f t="shared" si="242"/>
        <v>107.26033410806033</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108.20702239000001</v>
      </c>
      <c r="V707" s="475">
        <f t="shared" si="235"/>
        <v>364.26118013600001</v>
      </c>
      <c r="W707" s="460">
        <f t="shared" si="236"/>
        <v>537.61556579099999</v>
      </c>
      <c r="X707" s="476">
        <f t="shared" si="237"/>
        <v>369.66336105599999</v>
      </c>
      <c r="Y707" s="476">
        <f t="shared" si="238"/>
        <v>194.08554132800001</v>
      </c>
      <c r="Z707" s="478">
        <f t="shared" si="239"/>
        <v>48.779135720000006</v>
      </c>
      <c r="AA707" s="465">
        <f t="shared" si="240"/>
        <v>1622.6118064210002</v>
      </c>
      <c r="AB707" s="429">
        <f t="shared" si="241"/>
        <v>0.37525712451919524</v>
      </c>
      <c r="AC707" s="454">
        <f t="shared" si="242"/>
        <v>104.56631271549452</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124.17491074599999</v>
      </c>
      <c r="V708" s="475">
        <f t="shared" si="235"/>
        <v>438.34193276000002</v>
      </c>
      <c r="W708" s="460">
        <f t="shared" si="236"/>
        <v>724.57016736499997</v>
      </c>
      <c r="X708" s="476">
        <f t="shared" si="237"/>
        <v>502.99257193400001</v>
      </c>
      <c r="Y708" s="476">
        <f t="shared" si="238"/>
        <v>283.621612712</v>
      </c>
      <c r="Z708" s="478">
        <f t="shared" si="239"/>
        <v>59.587902360000001</v>
      </c>
      <c r="AA708" s="465">
        <f t="shared" si="240"/>
        <v>2133.2890978770001</v>
      </c>
      <c r="AB708" s="429">
        <f t="shared" si="241"/>
        <v>0.49336010589199819</v>
      </c>
      <c r="AC708" s="454">
        <f t="shared" si="242"/>
        <v>103.1204728875839</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138.81888107899999</v>
      </c>
      <c r="V709" s="475">
        <f t="shared" si="235"/>
        <v>508.29983681599998</v>
      </c>
      <c r="W709" s="460">
        <f t="shared" si="236"/>
        <v>820.15335712199999</v>
      </c>
      <c r="X709" s="476">
        <f t="shared" si="237"/>
        <v>591.02665519199991</v>
      </c>
      <c r="Y709" s="476">
        <f t="shared" si="238"/>
        <v>331.25997000799998</v>
      </c>
      <c r="Z709" s="478">
        <f t="shared" si="239"/>
        <v>71.570159499999988</v>
      </c>
      <c r="AA709" s="465">
        <f t="shared" si="240"/>
        <v>2461.1288597169996</v>
      </c>
      <c r="AB709" s="429">
        <f t="shared" si="241"/>
        <v>0.56917873721484724</v>
      </c>
      <c r="AC709" s="454">
        <f t="shared" si="242"/>
        <v>102.74241340249026</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28.624283843000001</v>
      </c>
      <c r="V711" s="475">
        <f t="shared" si="235"/>
        <v>60.065868928</v>
      </c>
      <c r="W711" s="460">
        <f t="shared" si="236"/>
        <v>102.272347216</v>
      </c>
      <c r="X711" s="476">
        <f t="shared" si="237"/>
        <v>62.369206640000002</v>
      </c>
      <c r="Y711" s="476">
        <f t="shared" si="238"/>
        <v>41.585309391999999</v>
      </c>
      <c r="Z711" s="478">
        <f t="shared" si="239"/>
        <v>15.726066020000001</v>
      </c>
      <c r="AA711" s="465">
        <f t="shared" si="240"/>
        <v>310.64308203900003</v>
      </c>
      <c r="AB711" s="429">
        <f t="shared" si="241"/>
        <v>7.1841600841581879E-2</v>
      </c>
      <c r="AC711" s="454">
        <f t="shared" si="242"/>
        <v>100.58457883243553</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8.4588866100000004</v>
      </c>
      <c r="V712" s="475">
        <f t="shared" si="235"/>
        <v>27.205628959999999</v>
      </c>
      <c r="W712" s="460">
        <f t="shared" si="236"/>
        <v>46.322205619999998</v>
      </c>
      <c r="X712" s="476">
        <f t="shared" si="237"/>
        <v>37.255946606000002</v>
      </c>
      <c r="Y712" s="476">
        <f t="shared" si="238"/>
        <v>15.530059616000001</v>
      </c>
      <c r="Z712" s="478">
        <f t="shared" si="239"/>
        <v>8.6193910599999999</v>
      </c>
      <c r="AA712" s="465">
        <f t="shared" si="240"/>
        <v>143.39211847199999</v>
      </c>
      <c r="AB712" s="429">
        <f t="shared" si="241"/>
        <v>3.316191454024052E-2</v>
      </c>
      <c r="AC712" s="454">
        <f t="shared" si="242"/>
        <v>106.08973642615412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15.031583452</v>
      </c>
      <c r="V713" s="475">
        <f t="shared" ref="V713:V776" si="256">IFERROR(V$5*I713,"")</f>
        <v>75.172516367999989</v>
      </c>
      <c r="W713" s="460">
        <f t="shared" ref="W713:W776" si="257">IFERROR(W$5*K713,"")</f>
        <v>70.728441466999996</v>
      </c>
      <c r="X713" s="476">
        <f t="shared" ref="X713:X776" si="258">IFERROR(X$5*M713,"")</f>
        <v>40.565205736000003</v>
      </c>
      <c r="Y713" s="476">
        <f t="shared" ref="Y713:Y776" si="259">IFERROR(Y$5*O713,"")</f>
        <v>13.552961104</v>
      </c>
      <c r="Z713" s="478">
        <f t="shared" ref="Z713:Z776" si="260">IFERROR(Z$5*Q713,"")</f>
        <v>6.6602068399999999</v>
      </c>
      <c r="AA713" s="465">
        <f t="shared" ref="AA713:AA776" si="261">IFERROR(SUM(U713:Z713),"")</f>
        <v>221.71091496699998</v>
      </c>
      <c r="AB713" s="429">
        <f t="shared" ref="AB713:AB776" si="262">IF(OR(AA713="", AA713=0), "", AA713/$AA$5)</f>
        <v>5.1274494673219234E-2</v>
      </c>
      <c r="AC713" s="454">
        <f t="shared" ref="AC713:AC776" si="263">IF(OR(AB713="", AB713=0), "", IF(AN713&gt;0, AB713/AN713*100, ""))</f>
        <v>118.59010696296934</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13.009253741</v>
      </c>
      <c r="V714" s="475">
        <f t="shared" si="256"/>
        <v>50.803910343999995</v>
      </c>
      <c r="W714" s="460">
        <f t="shared" si="257"/>
        <v>82.265544767999998</v>
      </c>
      <c r="X714" s="476">
        <f t="shared" si="258"/>
        <v>66.710959942000002</v>
      </c>
      <c r="Y714" s="476">
        <f t="shared" si="259"/>
        <v>40.939073383999997</v>
      </c>
      <c r="Z714" s="478">
        <f t="shared" si="260"/>
        <v>8.6317323399999992</v>
      </c>
      <c r="AA714" s="465">
        <f t="shared" si="261"/>
        <v>262.36047451899998</v>
      </c>
      <c r="AB714" s="429">
        <f t="shared" si="262"/>
        <v>6.0675410388297865E-2</v>
      </c>
      <c r="AC714" s="454">
        <f t="shared" si="263"/>
        <v>99.11703265651704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2.6835093940000001</v>
      </c>
      <c r="V715" s="475">
        <f t="shared" si="256"/>
        <v>19.871263463999998</v>
      </c>
      <c r="W715" s="460">
        <f t="shared" si="257"/>
        <v>23.283437395</v>
      </c>
      <c r="X715" s="476">
        <f t="shared" si="258"/>
        <v>11.438394378</v>
      </c>
      <c r="Y715" s="476">
        <f t="shared" si="259"/>
        <v>11.01938876</v>
      </c>
      <c r="Z715" s="478">
        <f t="shared" si="260"/>
        <v>14.58805768</v>
      </c>
      <c r="AA715" s="465">
        <f t="shared" si="261"/>
        <v>82.884051071000002</v>
      </c>
      <c r="AB715" s="429">
        <f t="shared" si="262"/>
        <v>1.9168374438251621E-2</v>
      </c>
      <c r="AC715" s="454">
        <f t="shared" si="263"/>
        <v>114.7357890529934</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3.6992828059999998</v>
      </c>
      <c r="V716" s="475">
        <f t="shared" si="256"/>
        <v>17.098561967999999</v>
      </c>
      <c r="W716" s="460">
        <f t="shared" si="257"/>
        <v>23.281551763</v>
      </c>
      <c r="X716" s="476">
        <f t="shared" si="258"/>
        <v>15.559465123999999</v>
      </c>
      <c r="Y716" s="476">
        <f t="shared" si="259"/>
        <v>11.312097888</v>
      </c>
      <c r="Z716" s="478">
        <f t="shared" si="260"/>
        <v>12.942781600000002</v>
      </c>
      <c r="AA716" s="465">
        <f t="shared" si="261"/>
        <v>83.893741148999993</v>
      </c>
      <c r="AB716" s="429">
        <f t="shared" si="262"/>
        <v>1.9401882781914893E-2</v>
      </c>
      <c r="AC716" s="454">
        <f t="shared" si="263"/>
        <v>108.8153689993168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140.34949638999998</v>
      </c>
      <c r="V718" s="475">
        <f t="shared" si="256"/>
        <v>504.20866198400006</v>
      </c>
      <c r="W718" s="460">
        <f t="shared" si="257"/>
        <v>844.91556353199996</v>
      </c>
      <c r="X718" s="476">
        <f t="shared" si="258"/>
        <v>608.70676241199999</v>
      </c>
      <c r="Y718" s="476">
        <f t="shared" si="259"/>
        <v>360.65605411200005</v>
      </c>
      <c r="Z718" s="478">
        <f t="shared" si="260"/>
        <v>79.093546979999999</v>
      </c>
      <c r="AA718" s="465">
        <f t="shared" si="261"/>
        <v>2537.9300854100002</v>
      </c>
      <c r="AB718" s="429">
        <f t="shared" si="262"/>
        <v>0.58694035277752088</v>
      </c>
      <c r="AC718" s="454">
        <f t="shared" si="263"/>
        <v>101.69295805738363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39.859176761000001</v>
      </c>
      <c r="V719" s="475">
        <f t="shared" si="256"/>
        <v>192.57762503999999</v>
      </c>
      <c r="W719" s="460">
        <f t="shared" si="257"/>
        <v>332.82829967399999</v>
      </c>
      <c r="X719" s="476">
        <f t="shared" si="258"/>
        <v>278.25541894000003</v>
      </c>
      <c r="Y719" s="476">
        <f t="shared" si="259"/>
        <v>175.46558692799999</v>
      </c>
      <c r="Z719" s="478">
        <f t="shared" si="260"/>
        <v>35.171630759999999</v>
      </c>
      <c r="AA719" s="465">
        <f t="shared" si="261"/>
        <v>1054.1577381029999</v>
      </c>
      <c r="AB719" s="429">
        <f t="shared" si="262"/>
        <v>0.24379226135592041</v>
      </c>
      <c r="AC719" s="454">
        <f t="shared" si="263"/>
        <v>98.51691392659437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13.862645984</v>
      </c>
      <c r="V720" s="475">
        <f t="shared" si="256"/>
        <v>69.184683055999997</v>
      </c>
      <c r="W720" s="460">
        <f t="shared" si="257"/>
        <v>112.98110248099999</v>
      </c>
      <c r="X720" s="476">
        <f t="shared" si="258"/>
        <v>105.90383910999999</v>
      </c>
      <c r="Y720" s="476">
        <f t="shared" si="259"/>
        <v>68.378116423999998</v>
      </c>
      <c r="Z720" s="478">
        <f t="shared" si="260"/>
        <v>12.84459232</v>
      </c>
      <c r="AA720" s="465">
        <f t="shared" si="261"/>
        <v>383.15497937499998</v>
      </c>
      <c r="AB720" s="429">
        <f t="shared" si="262"/>
        <v>8.8611234823080476E-2</v>
      </c>
      <c r="AC720" s="454">
        <f t="shared" si="263"/>
        <v>95.948185659153054</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16.928680653999997</v>
      </c>
      <c r="V721" s="475">
        <f t="shared" si="256"/>
        <v>58.029029919999999</v>
      </c>
      <c r="W721" s="460">
        <f t="shared" si="257"/>
        <v>112.27503431300001</v>
      </c>
      <c r="X721" s="476">
        <f t="shared" si="258"/>
        <v>89.133979538000006</v>
      </c>
      <c r="Y721" s="476">
        <f t="shared" si="259"/>
        <v>59.500242536000002</v>
      </c>
      <c r="Z721" s="478">
        <f t="shared" si="260"/>
        <v>12.890229940000001</v>
      </c>
      <c r="AA721" s="465">
        <f t="shared" si="261"/>
        <v>348.75719690099999</v>
      </c>
      <c r="AB721" s="429">
        <f t="shared" si="262"/>
        <v>8.0656150994680847E-2</v>
      </c>
      <c r="AC721" s="454">
        <f t="shared" si="263"/>
        <v>97.158150200587357</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88.622800603000002</v>
      </c>
      <c r="V723" s="475">
        <f t="shared" si="256"/>
        <v>276.46436329599999</v>
      </c>
      <c r="W723" s="460">
        <f t="shared" si="257"/>
        <v>407.08490171899996</v>
      </c>
      <c r="X723" s="476">
        <f t="shared" si="258"/>
        <v>205.50799614600001</v>
      </c>
      <c r="Y723" s="476">
        <f t="shared" si="259"/>
        <v>94.753370376000007</v>
      </c>
      <c r="Z723" s="478">
        <f t="shared" si="260"/>
        <v>32.287272639999998</v>
      </c>
      <c r="AA723" s="465">
        <f t="shared" si="261"/>
        <v>1104.72070478</v>
      </c>
      <c r="AB723" s="429">
        <f t="shared" si="262"/>
        <v>0.2554858244172063</v>
      </c>
      <c r="AC723" s="454">
        <f t="shared" si="263"/>
        <v>112.18592387236109</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47.419717155999997</v>
      </c>
      <c r="V724" s="475">
        <f t="shared" si="256"/>
        <v>212.77553116800001</v>
      </c>
      <c r="W724" s="460">
        <f t="shared" si="257"/>
        <v>341.61898557900003</v>
      </c>
      <c r="X724" s="476">
        <f t="shared" si="258"/>
        <v>240.11142191599998</v>
      </c>
      <c r="Y724" s="476">
        <f t="shared" si="259"/>
        <v>125.93466960799999</v>
      </c>
      <c r="Z724" s="478">
        <f t="shared" si="260"/>
        <v>32.793678820000004</v>
      </c>
      <c r="AA724" s="465">
        <f t="shared" si="261"/>
        <v>1000.654004247</v>
      </c>
      <c r="AB724" s="429">
        <f t="shared" si="262"/>
        <v>0.2314185948767345</v>
      </c>
      <c r="AC724" s="454">
        <f t="shared" si="263"/>
        <v>105.72565899868394</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33.771167597000002</v>
      </c>
      <c r="V725" s="475">
        <f t="shared" si="256"/>
        <v>164.061319432</v>
      </c>
      <c r="W725" s="460">
        <f t="shared" si="257"/>
        <v>287.23063552299999</v>
      </c>
      <c r="X725" s="476">
        <f t="shared" si="258"/>
        <v>237.246740356</v>
      </c>
      <c r="Y725" s="476">
        <f t="shared" si="259"/>
        <v>138.74343279199999</v>
      </c>
      <c r="Z725" s="478">
        <f t="shared" si="260"/>
        <v>19.220053440000001</v>
      </c>
      <c r="AA725" s="465">
        <f t="shared" si="261"/>
        <v>880.27334914000005</v>
      </c>
      <c r="AB725" s="429">
        <f t="shared" si="262"/>
        <v>0.20357848037465312</v>
      </c>
      <c r="AC725" s="454">
        <f t="shared" si="263"/>
        <v>99.531667245226203</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25.726918352999999</v>
      </c>
      <c r="V726" s="475">
        <f t="shared" si="256"/>
        <v>108.80970264000001</v>
      </c>
      <c r="W726" s="460">
        <f t="shared" si="257"/>
        <v>238.008233886</v>
      </c>
      <c r="X726" s="476">
        <f t="shared" si="258"/>
        <v>257.25961252600001</v>
      </c>
      <c r="Y726" s="476">
        <f t="shared" si="259"/>
        <v>177.76514774399999</v>
      </c>
      <c r="Z726" s="478">
        <f t="shared" si="260"/>
        <v>30.374003380000001</v>
      </c>
      <c r="AA726" s="465">
        <f t="shared" si="261"/>
        <v>837.94361852899988</v>
      </c>
      <c r="AB726" s="429">
        <f t="shared" si="262"/>
        <v>0.1937889959595282</v>
      </c>
      <c r="AC726" s="454">
        <f t="shared" si="263"/>
        <v>90.382212268281776</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15.459396291000001</v>
      </c>
      <c r="V727" s="475">
        <f t="shared" si="256"/>
        <v>61.889083464000002</v>
      </c>
      <c r="W727" s="460">
        <f t="shared" si="257"/>
        <v>129.05724189</v>
      </c>
      <c r="X727" s="476">
        <f t="shared" si="258"/>
        <v>141.874230138</v>
      </c>
      <c r="Y727" s="476">
        <f t="shared" si="259"/>
        <v>126.803380144</v>
      </c>
      <c r="Z727" s="478">
        <f t="shared" si="260"/>
        <v>25.32499172</v>
      </c>
      <c r="AA727" s="465">
        <f t="shared" si="261"/>
        <v>500.40832364700003</v>
      </c>
      <c r="AB727" s="429">
        <f t="shared" si="262"/>
        <v>0.1157281044512026</v>
      </c>
      <c r="AC727" s="454">
        <f t="shared" si="263"/>
        <v>86.086190481078944</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25.893575647999999</v>
      </c>
      <c r="V729" s="475">
        <f t="shared" si="256"/>
        <v>77.776816159999996</v>
      </c>
      <c r="W729" s="460">
        <f t="shared" si="257"/>
        <v>138.527374038</v>
      </c>
      <c r="X729" s="476">
        <f t="shared" si="258"/>
        <v>81.928676448000004</v>
      </c>
      <c r="Y729" s="476">
        <f t="shared" si="259"/>
        <v>44.087078792</v>
      </c>
      <c r="Z729" s="478">
        <f t="shared" si="260"/>
        <v>17.606395939999999</v>
      </c>
      <c r="AA729" s="465">
        <f t="shared" si="261"/>
        <v>385.81991702599998</v>
      </c>
      <c r="AB729" s="429">
        <f t="shared" si="262"/>
        <v>8.9227547878353367E-2</v>
      </c>
      <c r="AC729" s="454">
        <f t="shared" si="263"/>
        <v>107.18844142080022</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0.48935710799999999</v>
      </c>
      <c r="V731" s="475">
        <f t="shared" si="256"/>
        <v>1.911043872</v>
      </c>
      <c r="W731" s="460">
        <f t="shared" si="257"/>
        <v>3.2538768839999999</v>
      </c>
      <c r="X731" s="476">
        <f t="shared" si="258"/>
        <v>2.9747815519999996</v>
      </c>
      <c r="Y731" s="476">
        <f t="shared" si="259"/>
        <v>1.3044074159999999</v>
      </c>
      <c r="Z731" s="478">
        <f t="shared" si="260"/>
        <v>0.32469192000000002</v>
      </c>
      <c r="AA731" s="465">
        <f t="shared" si="261"/>
        <v>10.258158752</v>
      </c>
      <c r="AB731" s="429">
        <f t="shared" si="262"/>
        <v>2.3723771396854765E-3</v>
      </c>
      <c r="AC731" s="454">
        <f t="shared" si="263"/>
        <v>102.08774281053515</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1.8046800460000001</v>
      </c>
      <c r="V732" s="475">
        <f t="shared" si="256"/>
        <v>4.7873378240000006</v>
      </c>
      <c r="W732" s="460">
        <f t="shared" si="257"/>
        <v>9.9607107399999997</v>
      </c>
      <c r="X732" s="476">
        <f t="shared" si="258"/>
        <v>6.2862858319999999</v>
      </c>
      <c r="Y732" s="476">
        <f t="shared" si="259"/>
        <v>1.912352536</v>
      </c>
      <c r="Z732" s="478">
        <f t="shared" si="260"/>
        <v>2.4473075200000003</v>
      </c>
      <c r="AA732" s="465">
        <f t="shared" si="261"/>
        <v>27.198674498000003</v>
      </c>
      <c r="AB732" s="429">
        <f t="shared" si="262"/>
        <v>6.2901652400555045E-3</v>
      </c>
      <c r="AC732" s="454">
        <f t="shared" si="263"/>
        <v>115.67898213844747</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3.2633808600000003</v>
      </c>
      <c r="V733" s="475">
        <f t="shared" si="256"/>
        <v>10.306815304000001</v>
      </c>
      <c r="W733" s="460">
        <f t="shared" si="257"/>
        <v>17.549104213</v>
      </c>
      <c r="X733" s="476">
        <f t="shared" si="258"/>
        <v>13.248491654</v>
      </c>
      <c r="Y733" s="476">
        <f t="shared" si="259"/>
        <v>6.2130134720000001</v>
      </c>
      <c r="Z733" s="478">
        <f t="shared" si="260"/>
        <v>1.7668805000000001</v>
      </c>
      <c r="AA733" s="465">
        <f t="shared" si="261"/>
        <v>52.347686003</v>
      </c>
      <c r="AB733" s="429">
        <f t="shared" si="262"/>
        <v>1.2106310361470861E-2</v>
      </c>
      <c r="AC733" s="454">
        <f t="shared" si="263"/>
        <v>103.98985846887096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4.0416239759999995</v>
      </c>
      <c r="V734" s="475">
        <f t="shared" si="256"/>
        <v>9.3755222640000007</v>
      </c>
      <c r="W734" s="460">
        <f t="shared" si="257"/>
        <v>18.068183346999998</v>
      </c>
      <c r="X734" s="476">
        <f t="shared" si="258"/>
        <v>10.641292551999999</v>
      </c>
      <c r="Y734" s="476">
        <f t="shared" si="259"/>
        <v>5.6724670079999999</v>
      </c>
      <c r="Z734" s="478">
        <f t="shared" si="260"/>
        <v>0.88435886000000008</v>
      </c>
      <c r="AA734" s="465">
        <f t="shared" si="261"/>
        <v>48.683448006999996</v>
      </c>
      <c r="AB734" s="429">
        <f t="shared" si="262"/>
        <v>1.1258891768501386E-2</v>
      </c>
      <c r="AC734" s="454">
        <f t="shared" si="263"/>
        <v>103.91321752736718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2.0805528400000002</v>
      </c>
      <c r="V735" s="475">
        <f t="shared" si="256"/>
        <v>5.6098834640000002</v>
      </c>
      <c r="W735" s="460">
        <f t="shared" si="257"/>
        <v>9.551779733</v>
      </c>
      <c r="X735" s="476">
        <f t="shared" si="258"/>
        <v>7.3663761020000003</v>
      </c>
      <c r="Y735" s="476">
        <f t="shared" si="259"/>
        <v>2.7003140320000001</v>
      </c>
      <c r="Z735" s="478">
        <f t="shared" si="260"/>
        <v>0.95313554</v>
      </c>
      <c r="AA735" s="465">
        <f t="shared" si="261"/>
        <v>28.262041711000002</v>
      </c>
      <c r="AB735" s="429">
        <f t="shared" si="262"/>
        <v>6.5360873522201665E-3</v>
      </c>
      <c r="AC735" s="454">
        <f t="shared" si="263"/>
        <v>106.03831424035022</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6.6565636450000003</v>
      </c>
      <c r="V736" s="475">
        <f t="shared" si="256"/>
        <v>18.856851896000002</v>
      </c>
      <c r="W736" s="460">
        <f t="shared" si="257"/>
        <v>27.425295427000002</v>
      </c>
      <c r="X736" s="476">
        <f t="shared" si="258"/>
        <v>20.445431966000001</v>
      </c>
      <c r="Y736" s="476">
        <f t="shared" si="259"/>
        <v>8.3272837600000003</v>
      </c>
      <c r="Z736" s="478">
        <f t="shared" si="260"/>
        <v>2.23734616</v>
      </c>
      <c r="AA736" s="465">
        <f t="shared" si="261"/>
        <v>83.948772854000012</v>
      </c>
      <c r="AB736" s="429">
        <f t="shared" si="262"/>
        <v>1.941460981822387E-2</v>
      </c>
      <c r="AC736" s="454">
        <f t="shared" si="263"/>
        <v>105.26905246026033</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1.353623236</v>
      </c>
      <c r="V737" s="475">
        <f t="shared" si="256"/>
        <v>4.016496536</v>
      </c>
      <c r="W737" s="460">
        <f t="shared" si="257"/>
        <v>10.077479624</v>
      </c>
      <c r="X737" s="476">
        <f t="shared" si="258"/>
        <v>3.327686672</v>
      </c>
      <c r="Y737" s="476">
        <f t="shared" si="259"/>
        <v>3.0885455360000003</v>
      </c>
      <c r="Z737" s="478">
        <f t="shared" si="260"/>
        <v>0.69858109999999995</v>
      </c>
      <c r="AA737" s="465">
        <f t="shared" si="261"/>
        <v>22.562412704</v>
      </c>
      <c r="AB737" s="429">
        <f t="shared" si="262"/>
        <v>5.2179492839962999E-3</v>
      </c>
      <c r="AC737" s="454">
        <f t="shared" si="263"/>
        <v>109.6636248176593</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8.653001334999999</v>
      </c>
      <c r="V738" s="475">
        <f t="shared" si="256"/>
        <v>28.377298455999998</v>
      </c>
      <c r="W738" s="460">
        <f t="shared" si="257"/>
        <v>55.576846788999994</v>
      </c>
      <c r="X738" s="476">
        <f t="shared" si="258"/>
        <v>30.193897070000002</v>
      </c>
      <c r="Y738" s="476">
        <f t="shared" si="259"/>
        <v>18.304787464</v>
      </c>
      <c r="Z738" s="478">
        <f t="shared" si="260"/>
        <v>6.0808258000000004</v>
      </c>
      <c r="AA738" s="465">
        <f t="shared" si="261"/>
        <v>147.18665691400003</v>
      </c>
      <c r="AB738" s="429">
        <f t="shared" si="262"/>
        <v>3.4039467371415361E-2</v>
      </c>
      <c r="AC738" s="454">
        <f t="shared" si="263"/>
        <v>107.31546312409989</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78.559536035999997</v>
      </c>
      <c r="V740" s="475">
        <f t="shared" si="256"/>
        <v>300.78990378399999</v>
      </c>
      <c r="W740" s="460">
        <f t="shared" si="257"/>
        <v>548.10574487999997</v>
      </c>
      <c r="X740" s="476">
        <f t="shared" si="258"/>
        <v>391.82662707599997</v>
      </c>
      <c r="Y740" s="476">
        <f t="shared" si="259"/>
        <v>234.35752777599998</v>
      </c>
      <c r="Z740" s="478">
        <f t="shared" si="260"/>
        <v>43.556549259999997</v>
      </c>
      <c r="AA740" s="465">
        <f t="shared" si="261"/>
        <v>1597.1958888119998</v>
      </c>
      <c r="AB740" s="429">
        <f t="shared" si="262"/>
        <v>0.36937925273172983</v>
      </c>
      <c r="AC740" s="454">
        <f t="shared" si="263"/>
        <v>101.56366288041352</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30.119672282000003</v>
      </c>
      <c r="V741" s="475">
        <f t="shared" si="256"/>
        <v>111.88142055200001</v>
      </c>
      <c r="W741" s="460">
        <f t="shared" si="257"/>
        <v>185.69838203099999</v>
      </c>
      <c r="X741" s="476">
        <f t="shared" si="258"/>
        <v>140.018728896</v>
      </c>
      <c r="Y741" s="476">
        <f t="shared" si="259"/>
        <v>85.926465791999988</v>
      </c>
      <c r="Z741" s="478">
        <f t="shared" si="260"/>
        <v>16.53588272</v>
      </c>
      <c r="AA741" s="465">
        <f t="shared" si="261"/>
        <v>570.1805522730001</v>
      </c>
      <c r="AB741" s="429">
        <f t="shared" si="262"/>
        <v>0.13186414252382056</v>
      </c>
      <c r="AC741" s="454">
        <f t="shared" si="263"/>
        <v>100.15673451962188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40.243452282</v>
      </c>
      <c r="V742" s="475">
        <f t="shared" si="256"/>
        <v>156.44032471200001</v>
      </c>
      <c r="W742" s="460">
        <f t="shared" si="257"/>
        <v>305.50718260899998</v>
      </c>
      <c r="X742" s="476">
        <f t="shared" si="258"/>
        <v>227.933128888</v>
      </c>
      <c r="Y742" s="476">
        <f t="shared" si="259"/>
        <v>132.46553058399999</v>
      </c>
      <c r="Z742" s="478">
        <f t="shared" si="260"/>
        <v>22.69076222</v>
      </c>
      <c r="AA742" s="465">
        <f t="shared" si="261"/>
        <v>885.2803812950001</v>
      </c>
      <c r="AB742" s="429">
        <f t="shared" si="262"/>
        <v>0.20473644340772434</v>
      </c>
      <c r="AC742" s="454">
        <f t="shared" si="263"/>
        <v>100.92208479588281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28.315602237</v>
      </c>
      <c r="V743" s="475">
        <f t="shared" si="256"/>
        <v>118.75375853599999</v>
      </c>
      <c r="W743" s="460">
        <f t="shared" si="257"/>
        <v>191.39944447100001</v>
      </c>
      <c r="X743" s="476">
        <f t="shared" si="258"/>
        <v>148.574890592</v>
      </c>
      <c r="Y743" s="476">
        <f t="shared" si="259"/>
        <v>89.186041128000014</v>
      </c>
      <c r="Z743" s="478">
        <f t="shared" si="260"/>
        <v>13.879522720000001</v>
      </c>
      <c r="AA743" s="465">
        <f t="shared" si="261"/>
        <v>590.10925968399999</v>
      </c>
      <c r="AB743" s="429">
        <f t="shared" si="262"/>
        <v>0.13647300177705829</v>
      </c>
      <c r="AC743" s="454">
        <f t="shared" si="263"/>
        <v>100.26825024065108</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72.398005820999998</v>
      </c>
      <c r="V744" s="475">
        <f t="shared" si="256"/>
        <v>281.61306302399998</v>
      </c>
      <c r="W744" s="460">
        <f t="shared" si="257"/>
        <v>439.38060361499998</v>
      </c>
      <c r="X744" s="476">
        <f t="shared" si="258"/>
        <v>336.03436609200003</v>
      </c>
      <c r="Y744" s="476">
        <f t="shared" si="259"/>
        <v>213.71987126399998</v>
      </c>
      <c r="Z744" s="478">
        <f t="shared" si="260"/>
        <v>46.75364484</v>
      </c>
      <c r="AA744" s="465">
        <f t="shared" si="261"/>
        <v>1389.899554656</v>
      </c>
      <c r="AB744" s="429">
        <f t="shared" si="262"/>
        <v>0.32143837989269192</v>
      </c>
      <c r="AC744" s="454">
        <f t="shared" si="263"/>
        <v>99.87596332345467</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89.434542500999996</v>
      </c>
      <c r="V746" s="475">
        <f t="shared" si="256"/>
        <v>277.36696465599999</v>
      </c>
      <c r="W746" s="460">
        <f t="shared" si="257"/>
        <v>407.59115743300003</v>
      </c>
      <c r="X746" s="476">
        <f t="shared" si="258"/>
        <v>206.41613714000002</v>
      </c>
      <c r="Y746" s="476">
        <f t="shared" si="259"/>
        <v>94.910472111999994</v>
      </c>
      <c r="Z746" s="478">
        <f t="shared" si="260"/>
        <v>31.62789364</v>
      </c>
      <c r="AA746" s="465">
        <f t="shared" si="261"/>
        <v>1107.347167482</v>
      </c>
      <c r="AB746" s="429">
        <f t="shared" si="262"/>
        <v>0.25609323947317297</v>
      </c>
      <c r="AC746" s="454">
        <f t="shared" si="263"/>
        <v>112.06329946217117</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60.146185743000004</v>
      </c>
      <c r="V747" s="475">
        <f t="shared" si="256"/>
        <v>314.677728328</v>
      </c>
      <c r="W747" s="460">
        <f t="shared" si="257"/>
        <v>598.23135161799996</v>
      </c>
      <c r="X747" s="476">
        <f t="shared" si="258"/>
        <v>565.44140511799992</v>
      </c>
      <c r="Y747" s="476">
        <f t="shared" si="259"/>
        <v>378.51047693600003</v>
      </c>
      <c r="Z747" s="478">
        <f t="shared" si="260"/>
        <v>67.709513479999998</v>
      </c>
      <c r="AA747" s="465">
        <f t="shared" si="261"/>
        <v>1984.7166612229998</v>
      </c>
      <c r="AB747" s="429">
        <f t="shared" si="262"/>
        <v>0.45900015291928764</v>
      </c>
      <c r="AC747" s="454">
        <f t="shared" si="263"/>
        <v>94.568670223386675</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33.726422304000003</v>
      </c>
      <c r="V748" s="475">
        <f t="shared" si="256"/>
        <v>146.03133093600002</v>
      </c>
      <c r="W748" s="460">
        <f t="shared" si="257"/>
        <v>267.19957099600003</v>
      </c>
      <c r="X748" s="476">
        <f t="shared" si="258"/>
        <v>211.94702899999999</v>
      </c>
      <c r="Y748" s="476">
        <f t="shared" si="259"/>
        <v>137.63695315199999</v>
      </c>
      <c r="Z748" s="478">
        <f t="shared" si="260"/>
        <v>27.273520120000001</v>
      </c>
      <c r="AA748" s="465">
        <f t="shared" si="261"/>
        <v>823.81482650800012</v>
      </c>
      <c r="AB748" s="429">
        <f t="shared" si="262"/>
        <v>0.19052146774005554</v>
      </c>
      <c r="AC748" s="454">
        <f t="shared" si="263"/>
        <v>98.521613666815028</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18.155590793999998</v>
      </c>
      <c r="V749" s="475">
        <f t="shared" si="256"/>
        <v>54.525039136000004</v>
      </c>
      <c r="W749" s="460">
        <f t="shared" si="257"/>
        <v>92.628752356999996</v>
      </c>
      <c r="X749" s="476">
        <f t="shared" si="258"/>
        <v>72.099619656000002</v>
      </c>
      <c r="Y749" s="476">
        <f t="shared" si="259"/>
        <v>40.228176392000002</v>
      </c>
      <c r="Z749" s="478">
        <f t="shared" si="260"/>
        <v>9.3956625000000003</v>
      </c>
      <c r="AA749" s="465">
        <f t="shared" si="261"/>
        <v>287.03284083500006</v>
      </c>
      <c r="AB749" s="429">
        <f t="shared" si="262"/>
        <v>6.6381323042321944E-2</v>
      </c>
      <c r="AC749" s="454">
        <f t="shared" si="263"/>
        <v>100.19381878762157</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9.5372588690000004</v>
      </c>
      <c r="V750" s="475">
        <f t="shared" si="256"/>
        <v>31.398936943999999</v>
      </c>
      <c r="W750" s="460">
        <f t="shared" si="257"/>
        <v>37.349166193000002</v>
      </c>
      <c r="X750" s="476">
        <f t="shared" si="258"/>
        <v>26.095809086000003</v>
      </c>
      <c r="Y750" s="476">
        <f t="shared" si="259"/>
        <v>12.713922072000001</v>
      </c>
      <c r="Z750" s="478">
        <f t="shared" si="260"/>
        <v>3.9934103999999997</v>
      </c>
      <c r="AA750" s="465">
        <f t="shared" si="261"/>
        <v>121.08850356400001</v>
      </c>
      <c r="AB750" s="429">
        <f t="shared" si="262"/>
        <v>2.8003816735430159E-2</v>
      </c>
      <c r="AC750" s="454">
        <f t="shared" si="263"/>
        <v>105.7568338815318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30.499308968000001</v>
      </c>
      <c r="V752" s="475">
        <f t="shared" si="256"/>
        <v>130.447693792</v>
      </c>
      <c r="W752" s="460">
        <f t="shared" si="257"/>
        <v>244.58992996299997</v>
      </c>
      <c r="X752" s="476">
        <f t="shared" si="258"/>
        <v>199.18213616400001</v>
      </c>
      <c r="Y752" s="476">
        <f t="shared" si="259"/>
        <v>129.8941202</v>
      </c>
      <c r="Z752" s="478">
        <f t="shared" si="260"/>
        <v>50.627794700000003</v>
      </c>
      <c r="AA752" s="465">
        <f t="shared" si="261"/>
        <v>785.24098378699989</v>
      </c>
      <c r="AB752" s="429">
        <f t="shared" si="262"/>
        <v>0.18160059754555966</v>
      </c>
      <c r="AC752" s="454">
        <f t="shared" si="263"/>
        <v>99.485325125042507</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2.1469834469999998</v>
      </c>
      <c r="V753" s="475">
        <f t="shared" si="256"/>
        <v>17.119516288</v>
      </c>
      <c r="W753" s="460">
        <f t="shared" si="257"/>
        <v>32.486581448999999</v>
      </c>
      <c r="X753" s="476">
        <f t="shared" si="258"/>
        <v>25.824749692000001</v>
      </c>
      <c r="Y753" s="476">
        <f t="shared" si="259"/>
        <v>17.909168960000002</v>
      </c>
      <c r="Z753" s="478">
        <f t="shared" si="260"/>
        <v>11.21447236</v>
      </c>
      <c r="AA753" s="465">
        <f t="shared" si="261"/>
        <v>106.701472196</v>
      </c>
      <c r="AB753" s="429">
        <f t="shared" si="262"/>
        <v>2.4676566187789083E-2</v>
      </c>
      <c r="AC753" s="454">
        <f t="shared" si="263"/>
        <v>102.69399108205488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3.1296790219999999</v>
      </c>
      <c r="V754" s="475">
        <f t="shared" si="256"/>
        <v>9.5532944959999995</v>
      </c>
      <c r="W754" s="460">
        <f t="shared" si="257"/>
        <v>18.400572285999999</v>
      </c>
      <c r="X754" s="476">
        <f t="shared" si="258"/>
        <v>12.572069616</v>
      </c>
      <c r="Y754" s="476">
        <f t="shared" si="259"/>
        <v>9.8488477280000009</v>
      </c>
      <c r="Z754" s="478">
        <f t="shared" si="260"/>
        <v>17.92477512</v>
      </c>
      <c r="AA754" s="465">
        <f t="shared" si="261"/>
        <v>71.429238268000006</v>
      </c>
      <c r="AB754" s="429">
        <f t="shared" si="262"/>
        <v>1.6519250293246995E-2</v>
      </c>
      <c r="AC754" s="454">
        <f t="shared" si="263"/>
        <v>110.25408862464596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9.0909617970000003</v>
      </c>
      <c r="V755" s="475">
        <f t="shared" si="256"/>
        <v>37.884714280000004</v>
      </c>
      <c r="W755" s="460">
        <f t="shared" si="257"/>
        <v>67.803924445000007</v>
      </c>
      <c r="X755" s="476">
        <f t="shared" si="258"/>
        <v>62.99121598</v>
      </c>
      <c r="Y755" s="476">
        <f t="shared" si="259"/>
        <v>40.359366191999996</v>
      </c>
      <c r="Z755" s="478">
        <f t="shared" si="260"/>
        <v>24.758817019999999</v>
      </c>
      <c r="AA755" s="465">
        <f t="shared" si="261"/>
        <v>242.88899971399999</v>
      </c>
      <c r="AB755" s="429">
        <f t="shared" si="262"/>
        <v>5.6172294105920444E-2</v>
      </c>
      <c r="AC755" s="454">
        <f t="shared" si="263"/>
        <v>99.26141482130339</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3.9873509779999998</v>
      </c>
      <c r="V756" s="475">
        <f t="shared" si="256"/>
        <v>30.037203608000002</v>
      </c>
      <c r="W756" s="460">
        <f t="shared" si="257"/>
        <v>35.905501641000001</v>
      </c>
      <c r="X756" s="476">
        <f t="shared" si="258"/>
        <v>34.129811648</v>
      </c>
      <c r="Y756" s="476">
        <f t="shared" si="259"/>
        <v>22.174274023999999</v>
      </c>
      <c r="Z756" s="478">
        <f t="shared" si="260"/>
        <v>10.20728884</v>
      </c>
      <c r="AA756" s="465">
        <f t="shared" si="261"/>
        <v>136.441430739</v>
      </c>
      <c r="AB756" s="429">
        <f t="shared" si="262"/>
        <v>3.1554447441951898E-2</v>
      </c>
      <c r="AC756" s="454">
        <f t="shared" si="263"/>
        <v>100.69126751259046</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54.402029353000003</v>
      </c>
      <c r="V757" s="475">
        <f t="shared" si="256"/>
        <v>199.304887936</v>
      </c>
      <c r="W757" s="460">
        <f t="shared" si="257"/>
        <v>361.73482076900001</v>
      </c>
      <c r="X757" s="476">
        <f t="shared" si="258"/>
        <v>278.97154388600001</v>
      </c>
      <c r="Y757" s="476">
        <f t="shared" si="259"/>
        <v>176.560842976</v>
      </c>
      <c r="Z757" s="478">
        <f t="shared" si="260"/>
        <v>36.096133219999999</v>
      </c>
      <c r="AA757" s="465">
        <f t="shared" si="261"/>
        <v>1107.0702581400001</v>
      </c>
      <c r="AB757" s="429">
        <f t="shared" si="262"/>
        <v>0.25602919938482888</v>
      </c>
      <c r="AC757" s="454">
        <f t="shared" si="263"/>
        <v>98.977667799435736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31.528664450000001</v>
      </c>
      <c r="V759" s="475">
        <f t="shared" si="256"/>
        <v>121.191337584</v>
      </c>
      <c r="W759" s="460">
        <f t="shared" si="257"/>
        <v>251.97051107600001</v>
      </c>
      <c r="X759" s="476">
        <f t="shared" si="258"/>
        <v>192.43117894000002</v>
      </c>
      <c r="Y759" s="476">
        <f t="shared" si="259"/>
        <v>145.71964122399999</v>
      </c>
      <c r="Z759" s="478">
        <f t="shared" si="260"/>
        <v>31.99766696</v>
      </c>
      <c r="AA759" s="465">
        <f t="shared" si="261"/>
        <v>774.83900023399985</v>
      </c>
      <c r="AB759" s="429">
        <f t="shared" si="262"/>
        <v>0.17919495842599442</v>
      </c>
      <c r="AC759" s="454">
        <f t="shared" si="263"/>
        <v>95.9962488938381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19.784386304000002</v>
      </c>
      <c r="V760" s="475">
        <f t="shared" si="256"/>
        <v>79.012709864000001</v>
      </c>
      <c r="W760" s="460">
        <f t="shared" si="257"/>
        <v>151.99141225599999</v>
      </c>
      <c r="X760" s="476">
        <f t="shared" si="258"/>
        <v>108.500837116</v>
      </c>
      <c r="Y760" s="476">
        <f t="shared" si="259"/>
        <v>71.792371224000007</v>
      </c>
      <c r="Z760" s="478">
        <f t="shared" si="260"/>
        <v>19.86586308</v>
      </c>
      <c r="AA760" s="465">
        <f t="shared" si="261"/>
        <v>450.94757984400002</v>
      </c>
      <c r="AB760" s="429">
        <f t="shared" si="262"/>
        <v>0.10428944954764108</v>
      </c>
      <c r="AC760" s="454">
        <f t="shared" si="263"/>
        <v>100.65570447375714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9.4719910829999989</v>
      </c>
      <c r="V761" s="475">
        <f t="shared" si="256"/>
        <v>51.589550672000001</v>
      </c>
      <c r="W761" s="460">
        <f t="shared" si="257"/>
        <v>90.140336840000003</v>
      </c>
      <c r="X761" s="476">
        <f t="shared" si="258"/>
        <v>69.516638960000009</v>
      </c>
      <c r="Y761" s="476">
        <f t="shared" si="259"/>
        <v>43.807867455999997</v>
      </c>
      <c r="Z761" s="478">
        <f t="shared" si="260"/>
        <v>27.186397139999997</v>
      </c>
      <c r="AA761" s="465">
        <f t="shared" si="261"/>
        <v>291.712782151</v>
      </c>
      <c r="AB761" s="429">
        <f t="shared" si="262"/>
        <v>6.7463640645467157E-2</v>
      </c>
      <c r="AC761" s="454">
        <f t="shared" si="263"/>
        <v>104.09412292587223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13.21349098</v>
      </c>
      <c r="V762" s="475">
        <f t="shared" si="256"/>
        <v>77.999930640000002</v>
      </c>
      <c r="W762" s="460">
        <f t="shared" si="257"/>
        <v>132.80813433</v>
      </c>
      <c r="X762" s="476">
        <f t="shared" si="258"/>
        <v>91.704104991999998</v>
      </c>
      <c r="Y762" s="476">
        <f t="shared" si="259"/>
        <v>74.717086047999999</v>
      </c>
      <c r="Z762" s="478">
        <f t="shared" si="260"/>
        <v>24.86341032</v>
      </c>
      <c r="AA762" s="465">
        <f t="shared" si="261"/>
        <v>415.30615731</v>
      </c>
      <c r="AB762" s="429">
        <f t="shared" si="262"/>
        <v>9.604675238436633E-2</v>
      </c>
      <c r="AC762" s="454">
        <f t="shared" si="263"/>
        <v>99.927676520946036</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4.1336636530000002</v>
      </c>
      <c r="V763" s="475">
        <f t="shared" si="256"/>
        <v>26.920982279999997</v>
      </c>
      <c r="W763" s="460">
        <f t="shared" si="257"/>
        <v>53.264180873000001</v>
      </c>
      <c r="X763" s="476">
        <f t="shared" si="258"/>
        <v>43.253783140000003</v>
      </c>
      <c r="Y763" s="476">
        <f t="shared" si="259"/>
        <v>34.740537768000003</v>
      </c>
      <c r="Z763" s="478">
        <f t="shared" si="260"/>
        <v>12.141480959999999</v>
      </c>
      <c r="AA763" s="465">
        <f t="shared" si="261"/>
        <v>174.45462867399999</v>
      </c>
      <c r="AB763" s="429">
        <f t="shared" si="262"/>
        <v>4.0345658805272896E-2</v>
      </c>
      <c r="AC763" s="454">
        <f t="shared" si="263"/>
        <v>96.494466613908244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11.767245074</v>
      </c>
      <c r="V764" s="475">
        <f t="shared" si="256"/>
        <v>52.111360207999994</v>
      </c>
      <c r="W764" s="460">
        <f t="shared" si="257"/>
        <v>89.771636857999994</v>
      </c>
      <c r="X764" s="476">
        <f t="shared" si="258"/>
        <v>69.232295851999993</v>
      </c>
      <c r="Y764" s="476">
        <f t="shared" si="259"/>
        <v>42.486362703999994</v>
      </c>
      <c r="Z764" s="478">
        <f t="shared" si="260"/>
        <v>16.548229459999998</v>
      </c>
      <c r="AA764" s="465">
        <f t="shared" si="261"/>
        <v>281.91713015599998</v>
      </c>
      <c r="AB764" s="429">
        <f t="shared" si="262"/>
        <v>6.5198226215541166E-2</v>
      </c>
      <c r="AC764" s="454">
        <f t="shared" si="263"/>
        <v>101.94221372778642</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8.6114577560000001</v>
      </c>
      <c r="V765" s="475">
        <f t="shared" si="256"/>
        <v>28.231678704000004</v>
      </c>
      <c r="W765" s="460">
        <f t="shared" si="257"/>
        <v>56.386374983000003</v>
      </c>
      <c r="X765" s="476">
        <f t="shared" si="258"/>
        <v>43.268813202000004</v>
      </c>
      <c r="Y765" s="476">
        <f t="shared" si="259"/>
        <v>33.667967944000004</v>
      </c>
      <c r="Z765" s="478">
        <f t="shared" si="260"/>
        <v>7.1486399600000006</v>
      </c>
      <c r="AA765" s="465">
        <f t="shared" si="261"/>
        <v>177.31493254900002</v>
      </c>
      <c r="AB765" s="429">
        <f t="shared" si="262"/>
        <v>4.1007153688482893E-2</v>
      </c>
      <c r="AC765" s="454">
        <f t="shared" si="263"/>
        <v>94.900831569695882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3.9292993919999999</v>
      </c>
      <c r="V766" s="475">
        <f t="shared" si="256"/>
        <v>12.869986784</v>
      </c>
      <c r="W766" s="460">
        <f t="shared" si="257"/>
        <v>26.127047615999999</v>
      </c>
      <c r="X766" s="476">
        <f t="shared" si="258"/>
        <v>17.374224738000002</v>
      </c>
      <c r="Y766" s="476">
        <f t="shared" si="259"/>
        <v>14.365400960000001</v>
      </c>
      <c r="Z766" s="478">
        <f t="shared" si="260"/>
        <v>9.8234002999999994</v>
      </c>
      <c r="AA766" s="465">
        <f t="shared" si="261"/>
        <v>84.489359789999995</v>
      </c>
      <c r="AB766" s="429">
        <f t="shared" si="262"/>
        <v>1.9539629923681776E-2</v>
      </c>
      <c r="AC766" s="454">
        <f t="shared" si="263"/>
        <v>101.11844519720525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2.465303322</v>
      </c>
      <c r="V767" s="475">
        <f t="shared" si="256"/>
        <v>9.8015022480000003</v>
      </c>
      <c r="W767" s="460">
        <f t="shared" si="257"/>
        <v>22.985194670000002</v>
      </c>
      <c r="X767" s="476">
        <f t="shared" si="258"/>
        <v>17.726286980000001</v>
      </c>
      <c r="Y767" s="476">
        <f t="shared" si="259"/>
        <v>10.878238960000001</v>
      </c>
      <c r="Z767" s="478">
        <f t="shared" si="260"/>
        <v>8.1323152400000005</v>
      </c>
      <c r="AA767" s="465">
        <f t="shared" si="261"/>
        <v>71.98884142</v>
      </c>
      <c r="AB767" s="429">
        <f t="shared" si="262"/>
        <v>1.6648668228492137E-2</v>
      </c>
      <c r="AC767" s="454">
        <f t="shared" si="263"/>
        <v>103.74717169925162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1.8501134099999998</v>
      </c>
      <c r="V768" s="475">
        <f t="shared" si="256"/>
        <v>4.288809584</v>
      </c>
      <c r="W768" s="460">
        <f t="shared" si="257"/>
        <v>15.967211892</v>
      </c>
      <c r="X768" s="476">
        <f t="shared" si="258"/>
        <v>12.313986648</v>
      </c>
      <c r="Y768" s="476">
        <f t="shared" si="259"/>
        <v>7.5568272959999998</v>
      </c>
      <c r="Z768" s="478">
        <f t="shared" si="260"/>
        <v>10.99891828</v>
      </c>
      <c r="AA768" s="465">
        <f t="shared" si="261"/>
        <v>52.975867110000003</v>
      </c>
      <c r="AB768" s="429">
        <f t="shared" si="262"/>
        <v>1.2251588138297872E-2</v>
      </c>
      <c r="AC768" s="454">
        <f t="shared" si="263"/>
        <v>107.23413707177912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5.7876536180000002</v>
      </c>
      <c r="V769" s="475">
        <f t="shared" si="256"/>
        <v>16.871455208</v>
      </c>
      <c r="W769" s="460">
        <f t="shared" si="257"/>
        <v>50.299622231000001</v>
      </c>
      <c r="X769" s="476">
        <f t="shared" si="258"/>
        <v>41.509566679999999</v>
      </c>
      <c r="Y769" s="476">
        <f t="shared" si="259"/>
        <v>32.842557511999999</v>
      </c>
      <c r="Z769" s="478">
        <f t="shared" si="260"/>
        <v>9.3320201799999989</v>
      </c>
      <c r="AA769" s="465">
        <f t="shared" si="261"/>
        <v>156.64287542899999</v>
      </c>
      <c r="AB769" s="429">
        <f t="shared" si="262"/>
        <v>3.6226381921600367E-2</v>
      </c>
      <c r="AC769" s="454">
        <f t="shared" si="263"/>
        <v>92.769465760783447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1.914904969</v>
      </c>
      <c r="V770" s="475">
        <f t="shared" si="256"/>
        <v>12.081723664</v>
      </c>
      <c r="W770" s="460">
        <f t="shared" si="257"/>
        <v>20.547569155999998</v>
      </c>
      <c r="X770" s="476">
        <f t="shared" si="258"/>
        <v>6.5694062799999999</v>
      </c>
      <c r="Y770" s="476">
        <f t="shared" si="259"/>
        <v>4.4631443919999993</v>
      </c>
      <c r="Z770" s="478">
        <f t="shared" si="260"/>
        <v>14.79080218</v>
      </c>
      <c r="AA770" s="465">
        <f t="shared" si="261"/>
        <v>60.367550640999994</v>
      </c>
      <c r="AB770" s="429">
        <f t="shared" si="262"/>
        <v>1.3961043163968546E-2</v>
      </c>
      <c r="AC770" s="454">
        <f t="shared" si="263"/>
        <v>134.98429046201417</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91.454158962999998</v>
      </c>
      <c r="V772" s="475">
        <f t="shared" si="256"/>
        <v>373.42132280800001</v>
      </c>
      <c r="W772" s="460">
        <f t="shared" si="257"/>
        <v>695.92755898799999</v>
      </c>
      <c r="X772" s="476">
        <f t="shared" si="258"/>
        <v>560.60820200600006</v>
      </c>
      <c r="Y772" s="476">
        <f t="shared" si="259"/>
        <v>356.069016616</v>
      </c>
      <c r="Z772" s="478">
        <f t="shared" si="260"/>
        <v>70.240509779999996</v>
      </c>
      <c r="AA772" s="465">
        <f t="shared" si="261"/>
        <v>2147.7207691610001</v>
      </c>
      <c r="AB772" s="429">
        <f t="shared" si="262"/>
        <v>0.49669768019449589</v>
      </c>
      <c r="AC772" s="454">
        <f t="shared" si="263"/>
        <v>98.308131725173396</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65.517172385999999</v>
      </c>
      <c r="V773" s="475">
        <f t="shared" si="256"/>
        <v>270.28829707199998</v>
      </c>
      <c r="W773" s="460">
        <f t="shared" si="257"/>
        <v>500.93468778200003</v>
      </c>
      <c r="X773" s="476">
        <f t="shared" si="258"/>
        <v>401.98883275000003</v>
      </c>
      <c r="Y773" s="476">
        <f t="shared" si="259"/>
        <v>240.287872464</v>
      </c>
      <c r="Z773" s="478">
        <f t="shared" si="260"/>
        <v>49.194645780000002</v>
      </c>
      <c r="AA773" s="465">
        <f t="shared" si="261"/>
        <v>1528.2115082339999</v>
      </c>
      <c r="AB773" s="429">
        <f t="shared" si="262"/>
        <v>0.3534254181854764</v>
      </c>
      <c r="AC773" s="454">
        <f t="shared" si="263"/>
        <v>99.546086733910542</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46.120074471999999</v>
      </c>
      <c r="V774" s="475">
        <f t="shared" si="256"/>
        <v>205.21851510399998</v>
      </c>
      <c r="W774" s="460">
        <f t="shared" si="257"/>
        <v>385.75153891999997</v>
      </c>
      <c r="X774" s="476">
        <f t="shared" si="258"/>
        <v>305.66292797</v>
      </c>
      <c r="Y774" s="476">
        <f t="shared" si="259"/>
        <v>200.71666231999998</v>
      </c>
      <c r="Z774" s="478">
        <f t="shared" si="260"/>
        <v>31.968474020000002</v>
      </c>
      <c r="AA774" s="465">
        <f t="shared" si="261"/>
        <v>1175.438192806</v>
      </c>
      <c r="AB774" s="429">
        <f t="shared" si="262"/>
        <v>0.27184047012164664</v>
      </c>
      <c r="AC774" s="454">
        <f t="shared" si="263"/>
        <v>98.002050228941911</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31.215035315999998</v>
      </c>
      <c r="V775" s="475">
        <f t="shared" si="256"/>
        <v>128.58915684799999</v>
      </c>
      <c r="W775" s="460">
        <f t="shared" si="257"/>
        <v>259.30691312200003</v>
      </c>
      <c r="X775" s="476">
        <f t="shared" si="258"/>
        <v>208.93925510400001</v>
      </c>
      <c r="Y775" s="476">
        <f t="shared" si="259"/>
        <v>138.97002744</v>
      </c>
      <c r="Z775" s="478">
        <f t="shared" si="260"/>
        <v>26.191712120000002</v>
      </c>
      <c r="AA775" s="465">
        <f t="shared" si="261"/>
        <v>793.21209995000004</v>
      </c>
      <c r="AB775" s="429">
        <f t="shared" si="262"/>
        <v>0.18344405641766884</v>
      </c>
      <c r="AC775" s="454">
        <f t="shared" si="263"/>
        <v>97.210243016144517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17.761588384</v>
      </c>
      <c r="V777" s="475">
        <f t="shared" ref="V777:V840" si="277">IFERROR(V$5*I777,"")</f>
        <v>69.362790656000001</v>
      </c>
      <c r="W777" s="460">
        <f t="shared" ref="W777:W840" si="278">IFERROR(W$5*K777,"")</f>
        <v>125.47344113800001</v>
      </c>
      <c r="X777" s="476">
        <f t="shared" ref="X777:X840" si="279">IFERROR(X$5*M777,"")</f>
        <v>89.222773868000004</v>
      </c>
      <c r="Y777" s="476">
        <f t="shared" ref="Y777:Y840" si="280">IFERROR(Y$5*O777,"")</f>
        <v>55.894287616</v>
      </c>
      <c r="Z777" s="478">
        <f t="shared" ref="Z777:Z840" si="281">IFERROR(Z$5*Q777,"")</f>
        <v>12.105640119999999</v>
      </c>
      <c r="AA777" s="465">
        <f t="shared" ref="AA777:AA840" si="282">IFERROR(SUM(U777:Z777),"")</f>
        <v>369.82052178199996</v>
      </c>
      <c r="AB777" s="429">
        <f t="shared" ref="AB777:AB840" si="283">IF(OR(AA777="", AA777=0), "", AA777/$AA$5)</f>
        <v>8.552741021785383E-2</v>
      </c>
      <c r="AC777" s="454">
        <f t="shared" ref="AC777:AC840" si="284">IF(OR(AB777="", AB777=0), "", IF(AN777&gt;0, AB777/AN777*100, ""))</f>
        <v>101.24047228721513</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51.272056407999997</v>
      </c>
      <c r="V778" s="475">
        <f t="shared" si="277"/>
        <v>203.81903679999999</v>
      </c>
      <c r="W778" s="460">
        <f t="shared" si="278"/>
        <v>374.58480376799997</v>
      </c>
      <c r="X778" s="476">
        <f t="shared" si="279"/>
        <v>295.277941742</v>
      </c>
      <c r="Y778" s="476">
        <f t="shared" si="280"/>
        <v>184.07290803999999</v>
      </c>
      <c r="Z778" s="478">
        <f t="shared" si="281"/>
        <v>27.949717039999999</v>
      </c>
      <c r="AA778" s="465">
        <f t="shared" si="282"/>
        <v>1136.9764637979999</v>
      </c>
      <c r="AB778" s="429">
        <f t="shared" si="283"/>
        <v>0.26294552816790007</v>
      </c>
      <c r="AC778" s="454">
        <f t="shared" si="284"/>
        <v>98.632138009009651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14.598174682</v>
      </c>
      <c r="V779" s="475">
        <f t="shared" si="277"/>
        <v>58.093797967999997</v>
      </c>
      <c r="W779" s="460">
        <f t="shared" si="278"/>
        <v>96.709158989000002</v>
      </c>
      <c r="X779" s="476">
        <f t="shared" si="279"/>
        <v>83.270424614000007</v>
      </c>
      <c r="Y779" s="476">
        <f t="shared" si="280"/>
        <v>49.893147248000005</v>
      </c>
      <c r="Z779" s="478">
        <f t="shared" si="281"/>
        <v>10.234770839999999</v>
      </c>
      <c r="AA779" s="465">
        <f t="shared" si="282"/>
        <v>312.79947434100001</v>
      </c>
      <c r="AB779" s="429">
        <f t="shared" si="283"/>
        <v>7.2340303964153557E-2</v>
      </c>
      <c r="AC779" s="454">
        <f t="shared" si="284"/>
        <v>98.246036133777594</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36.860442018000001</v>
      </c>
      <c r="V780" s="475">
        <f t="shared" si="277"/>
        <v>146.15991778399999</v>
      </c>
      <c r="W780" s="460">
        <f t="shared" si="278"/>
        <v>236.94053545300002</v>
      </c>
      <c r="X780" s="476">
        <f t="shared" si="279"/>
        <v>178.15489007599999</v>
      </c>
      <c r="Y780" s="476">
        <f t="shared" si="280"/>
        <v>105.51353420000001</v>
      </c>
      <c r="Z780" s="478">
        <f t="shared" si="281"/>
        <v>19.968521020000001</v>
      </c>
      <c r="AA780" s="465">
        <f t="shared" si="282"/>
        <v>723.59784055099999</v>
      </c>
      <c r="AB780" s="429">
        <f t="shared" si="283"/>
        <v>0.16734455146877891</v>
      </c>
      <c r="AC780" s="454">
        <f t="shared" si="284"/>
        <v>101.15844026940566</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20.440147085</v>
      </c>
      <c r="V781" s="475">
        <f t="shared" si="277"/>
        <v>78.650247919999998</v>
      </c>
      <c r="W781" s="460">
        <f t="shared" si="278"/>
        <v>135.91244720500001</v>
      </c>
      <c r="X781" s="476">
        <f t="shared" si="279"/>
        <v>105.36351103200001</v>
      </c>
      <c r="Y781" s="476">
        <f t="shared" si="280"/>
        <v>64.323496039999995</v>
      </c>
      <c r="Z781" s="478">
        <f t="shared" si="281"/>
        <v>12.043594779999999</v>
      </c>
      <c r="AA781" s="465">
        <f t="shared" si="282"/>
        <v>416.73344406199999</v>
      </c>
      <c r="AB781" s="429">
        <f t="shared" si="283"/>
        <v>9.6376837202127655E-2</v>
      </c>
      <c r="AC781" s="454">
        <f t="shared" si="284"/>
        <v>99.67966594988593</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10.838466328999999</v>
      </c>
      <c r="V782" s="475">
        <f t="shared" si="277"/>
        <v>52.170577791999996</v>
      </c>
      <c r="W782" s="460">
        <f t="shared" si="278"/>
        <v>89.114087236000003</v>
      </c>
      <c r="X782" s="476">
        <f t="shared" si="279"/>
        <v>68.725190584000003</v>
      </c>
      <c r="Y782" s="476">
        <f t="shared" si="280"/>
        <v>45.255835656000002</v>
      </c>
      <c r="Z782" s="478">
        <f t="shared" si="281"/>
        <v>8.8923536800000011</v>
      </c>
      <c r="AA782" s="465">
        <f t="shared" si="282"/>
        <v>274.99651127699997</v>
      </c>
      <c r="AB782" s="429">
        <f t="shared" si="283"/>
        <v>6.3597713061285838E-2</v>
      </c>
      <c r="AC782" s="454">
        <f t="shared" si="284"/>
        <v>99.472770812373483</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5.3263006409999996</v>
      </c>
      <c r="V783" s="475">
        <f t="shared" si="277"/>
        <v>23.922867344</v>
      </c>
      <c r="W783" s="460">
        <f t="shared" si="278"/>
        <v>36.710505159999997</v>
      </c>
      <c r="X783" s="476">
        <f t="shared" si="279"/>
        <v>24.322976971999999</v>
      </c>
      <c r="Y783" s="476">
        <f t="shared" si="280"/>
        <v>16.761438983999998</v>
      </c>
      <c r="Z783" s="478">
        <f t="shared" si="281"/>
        <v>4.7864333999999999</v>
      </c>
      <c r="AA783" s="465">
        <f t="shared" si="282"/>
        <v>111.83052250099999</v>
      </c>
      <c r="AB783" s="429">
        <f t="shared" si="283"/>
        <v>2.5862748034458833E-2</v>
      </c>
      <c r="AC783" s="454">
        <f t="shared" si="284"/>
        <v>102.79179264370835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5.0985639100000002</v>
      </c>
      <c r="V784" s="475">
        <f t="shared" si="277"/>
        <v>22.460980104000001</v>
      </c>
      <c r="W784" s="460">
        <f t="shared" si="278"/>
        <v>43.105485788000003</v>
      </c>
      <c r="X784" s="476">
        <f t="shared" si="279"/>
        <v>29.484587641999997</v>
      </c>
      <c r="Y784" s="476">
        <f t="shared" si="280"/>
        <v>14.853356632000001</v>
      </c>
      <c r="Z784" s="478">
        <f t="shared" si="281"/>
        <v>4.4743865599999992</v>
      </c>
      <c r="AA784" s="465">
        <f t="shared" si="282"/>
        <v>119.477360636</v>
      </c>
      <c r="AB784" s="429">
        <f t="shared" si="283"/>
        <v>2.7631211987974098E-2</v>
      </c>
      <c r="AC784" s="454">
        <f t="shared" si="284"/>
        <v>106.72578011360159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2.8725267809999999</v>
      </c>
      <c r="V785" s="475">
        <f t="shared" si="277"/>
        <v>12.776731408</v>
      </c>
      <c r="W785" s="460">
        <f t="shared" si="278"/>
        <v>23.792785321</v>
      </c>
      <c r="X785" s="476">
        <f t="shared" si="279"/>
        <v>14.940076388</v>
      </c>
      <c r="Y785" s="476">
        <f t="shared" si="280"/>
        <v>10.390461904</v>
      </c>
      <c r="Z785" s="478">
        <f t="shared" si="281"/>
        <v>3.4208075999999998</v>
      </c>
      <c r="AA785" s="465">
        <f t="shared" si="282"/>
        <v>68.193389402000008</v>
      </c>
      <c r="AB785" s="429">
        <f t="shared" si="283"/>
        <v>1.5770904117021277E-2</v>
      </c>
      <c r="AC785" s="454">
        <f t="shared" si="284"/>
        <v>103.53245094695139</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15.494433474000001</v>
      </c>
      <c r="V786" s="475">
        <f t="shared" si="277"/>
        <v>57.611625303999993</v>
      </c>
      <c r="W786" s="460">
        <f t="shared" si="278"/>
        <v>103.606586186</v>
      </c>
      <c r="X786" s="476">
        <f t="shared" si="279"/>
        <v>71.654901425999995</v>
      </c>
      <c r="Y786" s="476">
        <f t="shared" si="280"/>
        <v>45.834168367999993</v>
      </c>
      <c r="Z786" s="478">
        <f t="shared" si="281"/>
        <v>11.014228960000001</v>
      </c>
      <c r="AA786" s="465">
        <f t="shared" si="282"/>
        <v>305.21594371800001</v>
      </c>
      <c r="AB786" s="429">
        <f t="shared" si="283"/>
        <v>7.0586480970860316E-2</v>
      </c>
      <c r="AC786" s="454">
        <f t="shared" si="284"/>
        <v>101.45175358928088</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10.142217390999999</v>
      </c>
      <c r="V787" s="475">
        <f t="shared" si="277"/>
        <v>41.897005120000003</v>
      </c>
      <c r="W787" s="460">
        <f t="shared" si="278"/>
        <v>71.082473084</v>
      </c>
      <c r="X787" s="476">
        <f t="shared" si="279"/>
        <v>57.584820121999996</v>
      </c>
      <c r="Y787" s="476">
        <f t="shared" si="280"/>
        <v>33.761664320000001</v>
      </c>
      <c r="Z787" s="478">
        <f t="shared" si="281"/>
        <v>4.5113341</v>
      </c>
      <c r="AA787" s="465">
        <f t="shared" si="282"/>
        <v>218.979514137</v>
      </c>
      <c r="AB787" s="429">
        <f t="shared" si="283"/>
        <v>5.0642810854995376E-2</v>
      </c>
      <c r="AC787" s="454">
        <f t="shared" si="284"/>
        <v>99.362264193508565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110.79021921899999</v>
      </c>
      <c r="V788" s="475">
        <f t="shared" si="277"/>
        <v>428.00904939200001</v>
      </c>
      <c r="W788" s="460">
        <f t="shared" si="278"/>
        <v>752.23876263399995</v>
      </c>
      <c r="X788" s="476">
        <f t="shared" si="279"/>
        <v>567.676368088</v>
      </c>
      <c r="Y788" s="476">
        <f t="shared" si="280"/>
        <v>348.64789365600001</v>
      </c>
      <c r="Z788" s="478">
        <f t="shared" si="281"/>
        <v>73.510098060000004</v>
      </c>
      <c r="AA788" s="465">
        <f t="shared" si="282"/>
        <v>2280.8723910490003</v>
      </c>
      <c r="AB788" s="429">
        <f t="shared" si="283"/>
        <v>0.52749130227775209</v>
      </c>
      <c r="AC788" s="454">
        <f t="shared" si="284"/>
        <v>100.30317762274896</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2.8525514109999999</v>
      </c>
      <c r="V790" s="475">
        <f t="shared" si="277"/>
        <v>11.015236944</v>
      </c>
      <c r="W790" s="460">
        <f t="shared" si="278"/>
        <v>18.967439002999999</v>
      </c>
      <c r="X790" s="476">
        <f t="shared" si="279"/>
        <v>13.999598742000002</v>
      </c>
      <c r="Y790" s="476">
        <f t="shared" si="280"/>
        <v>9.0620635039999993</v>
      </c>
      <c r="Z790" s="478">
        <f t="shared" si="281"/>
        <v>2.1875739200000002</v>
      </c>
      <c r="AA790" s="465">
        <f t="shared" si="282"/>
        <v>58.084463524</v>
      </c>
      <c r="AB790" s="429">
        <f t="shared" si="283"/>
        <v>1.3433039667900092E-2</v>
      </c>
      <c r="AC790" s="454">
        <f t="shared" si="284"/>
        <v>100.18368840565168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2.3603772420000002</v>
      </c>
      <c r="V791" s="475">
        <f t="shared" si="277"/>
        <v>11.578220935999999</v>
      </c>
      <c r="W791" s="460">
        <f t="shared" si="278"/>
        <v>20.639646643000003</v>
      </c>
      <c r="X791" s="476">
        <f t="shared" si="279"/>
        <v>15.950526973999999</v>
      </c>
      <c r="Y791" s="476">
        <f t="shared" si="280"/>
        <v>9.869807552000001</v>
      </c>
      <c r="Z791" s="478">
        <f t="shared" si="281"/>
        <v>3.6065311800000002</v>
      </c>
      <c r="AA791" s="465">
        <f t="shared" si="282"/>
        <v>64.005110526999999</v>
      </c>
      <c r="AB791" s="429">
        <f t="shared" si="283"/>
        <v>1.4802291981267346E-2</v>
      </c>
      <c r="AC791" s="454">
        <f t="shared" si="284"/>
        <v>101.84672457277937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3.4051979690000005</v>
      </c>
      <c r="V792" s="475">
        <f t="shared" si="277"/>
        <v>14.188273072000001</v>
      </c>
      <c r="W792" s="460">
        <f t="shared" si="278"/>
        <v>26.464443862</v>
      </c>
      <c r="X792" s="476">
        <f t="shared" si="279"/>
        <v>17.543172546000001</v>
      </c>
      <c r="Y792" s="476">
        <f t="shared" si="280"/>
        <v>11.152709999999999</v>
      </c>
      <c r="Z792" s="478">
        <f t="shared" si="281"/>
        <v>1.97604582</v>
      </c>
      <c r="AA792" s="465">
        <f t="shared" si="282"/>
        <v>74.729843268999986</v>
      </c>
      <c r="AB792" s="429">
        <f t="shared" si="283"/>
        <v>1.7282572448889914E-2</v>
      </c>
      <c r="AC792" s="454">
        <f t="shared" si="284"/>
        <v>102.40720889659296</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2.0474709940000002</v>
      </c>
      <c r="V793" s="475">
        <f t="shared" si="277"/>
        <v>6.1258533120000003</v>
      </c>
      <c r="W793" s="460">
        <f t="shared" si="278"/>
        <v>14.965781357999999</v>
      </c>
      <c r="X793" s="476">
        <f t="shared" si="279"/>
        <v>7.2100844479999999</v>
      </c>
      <c r="Y793" s="476">
        <f t="shared" si="280"/>
        <v>5.537077408</v>
      </c>
      <c r="Z793" s="478">
        <f t="shared" si="281"/>
        <v>1.2695814599999999</v>
      </c>
      <c r="AA793" s="465">
        <f t="shared" si="282"/>
        <v>37.155848979999995</v>
      </c>
      <c r="AB793" s="429">
        <f t="shared" si="283"/>
        <v>8.5929345467160023E-3</v>
      </c>
      <c r="AC793" s="454">
        <f t="shared" si="284"/>
        <v>104.50238524369173</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2.1929639339999998</v>
      </c>
      <c r="V794" s="475">
        <f t="shared" si="277"/>
        <v>9.4718420959999996</v>
      </c>
      <c r="W794" s="460">
        <f t="shared" si="278"/>
        <v>16.127420462</v>
      </c>
      <c r="X794" s="476">
        <f t="shared" si="279"/>
        <v>12.726517542</v>
      </c>
      <c r="Y794" s="476">
        <f t="shared" si="280"/>
        <v>7.6326494560000002</v>
      </c>
      <c r="Z794" s="478">
        <f t="shared" si="281"/>
        <v>1.60929356</v>
      </c>
      <c r="AA794" s="465">
        <f t="shared" si="282"/>
        <v>49.760687049999994</v>
      </c>
      <c r="AB794" s="429">
        <f t="shared" si="283"/>
        <v>1.1508021981961146E-2</v>
      </c>
      <c r="AC794" s="454">
        <f t="shared" si="284"/>
        <v>100.33066664934364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4.7217866959999997</v>
      </c>
      <c r="V795" s="475">
        <f t="shared" si="277"/>
        <v>17.337090192000002</v>
      </c>
      <c r="W795" s="460">
        <f t="shared" si="278"/>
        <v>28.880722731000002</v>
      </c>
      <c r="X795" s="476">
        <f t="shared" si="279"/>
        <v>21.411616849999998</v>
      </c>
      <c r="Y795" s="476">
        <f t="shared" si="280"/>
        <v>12.651485488000001</v>
      </c>
      <c r="Z795" s="478">
        <f t="shared" si="281"/>
        <v>2.1907194400000001</v>
      </c>
      <c r="AA795" s="465">
        <f t="shared" si="282"/>
        <v>87.193421397000009</v>
      </c>
      <c r="AB795" s="429">
        <f t="shared" si="283"/>
        <v>2.016499107238668E-2</v>
      </c>
      <c r="AC795" s="454">
        <f t="shared" si="284"/>
        <v>100.9179355904956</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4.4987037810000006</v>
      </c>
      <c r="V796" s="475">
        <f t="shared" si="277"/>
        <v>16.663782487999999</v>
      </c>
      <c r="W796" s="460">
        <f t="shared" si="278"/>
        <v>29.854940677000002</v>
      </c>
      <c r="X796" s="476">
        <f t="shared" si="279"/>
        <v>21.365995402000003</v>
      </c>
      <c r="Y796" s="476">
        <f t="shared" si="280"/>
        <v>11.085636039999999</v>
      </c>
      <c r="Z796" s="478">
        <f t="shared" si="281"/>
        <v>2.7645465400000004</v>
      </c>
      <c r="AA796" s="465">
        <f t="shared" si="282"/>
        <v>86.233604928000005</v>
      </c>
      <c r="AB796" s="429">
        <f t="shared" si="283"/>
        <v>1.994301686586494E-2</v>
      </c>
      <c r="AC796" s="454">
        <f t="shared" si="284"/>
        <v>104.19710350334751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1.902988533</v>
      </c>
      <c r="V797" s="475">
        <f t="shared" si="277"/>
        <v>5.2602108239999996</v>
      </c>
      <c r="W797" s="460">
        <f t="shared" si="278"/>
        <v>12.549011438999999</v>
      </c>
      <c r="X797" s="476">
        <f t="shared" si="279"/>
        <v>9.0506908779999993</v>
      </c>
      <c r="Y797" s="476">
        <f t="shared" si="280"/>
        <v>7.1289344080000001</v>
      </c>
      <c r="Z797" s="478">
        <f t="shared" si="281"/>
        <v>0.93840460000000003</v>
      </c>
      <c r="AA797" s="465">
        <f t="shared" si="282"/>
        <v>36.830240681999996</v>
      </c>
      <c r="AB797" s="429">
        <f t="shared" si="283"/>
        <v>8.5176319801110074E-3</v>
      </c>
      <c r="AC797" s="454">
        <f t="shared" si="284"/>
        <v>94.090112950840236</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1.2897444629999999</v>
      </c>
      <c r="V798" s="475">
        <f t="shared" si="277"/>
        <v>3.4995049279999999</v>
      </c>
      <c r="W798" s="460">
        <f t="shared" si="278"/>
        <v>5.9585017159999998</v>
      </c>
      <c r="X798" s="476">
        <f t="shared" si="279"/>
        <v>4.5952237039999995</v>
      </c>
      <c r="Y798" s="476">
        <f t="shared" si="280"/>
        <v>2.6773960719999996</v>
      </c>
      <c r="Z798" s="478">
        <f t="shared" si="281"/>
        <v>0.59457607999999995</v>
      </c>
      <c r="AA798" s="465">
        <f t="shared" si="282"/>
        <v>18.614946962999998</v>
      </c>
      <c r="AB798" s="429">
        <f t="shared" si="283"/>
        <v>4.3050293623959294E-3</v>
      </c>
      <c r="AC798" s="454">
        <f t="shared" si="284"/>
        <v>99.023471059511962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0.95581776200000013</v>
      </c>
      <c r="V799" s="475">
        <f t="shared" si="277"/>
        <v>3.8159439999999996</v>
      </c>
      <c r="W799" s="460">
        <f t="shared" si="278"/>
        <v>6.3708728790000002</v>
      </c>
      <c r="X799" s="476">
        <f t="shared" si="279"/>
        <v>3.8579164440000002</v>
      </c>
      <c r="Y799" s="476">
        <f t="shared" si="280"/>
        <v>3.0078814880000002</v>
      </c>
      <c r="Z799" s="478">
        <f t="shared" si="281"/>
        <v>0.63419188000000004</v>
      </c>
      <c r="AA799" s="465">
        <f t="shared" si="282"/>
        <v>18.642624453</v>
      </c>
      <c r="AB799" s="429">
        <f t="shared" si="283"/>
        <v>4.3114302620259016E-3</v>
      </c>
      <c r="AC799" s="454">
        <f t="shared" si="284"/>
        <v>101.11322424477251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1.374392388</v>
      </c>
      <c r="V800" s="475">
        <f t="shared" si="277"/>
        <v>4.0806548240000007</v>
      </c>
      <c r="W800" s="460">
        <f t="shared" si="278"/>
        <v>6.9480081530000009</v>
      </c>
      <c r="X800" s="476">
        <f t="shared" si="279"/>
        <v>5.3583355820000005</v>
      </c>
      <c r="Y800" s="476">
        <f t="shared" si="280"/>
        <v>3.2882946640000004</v>
      </c>
      <c r="Z800" s="478">
        <f t="shared" si="281"/>
        <v>0.52686158000000005</v>
      </c>
      <c r="AA800" s="465">
        <f t="shared" si="282"/>
        <v>21.576547191</v>
      </c>
      <c r="AB800" s="429">
        <f t="shared" si="283"/>
        <v>4.9899507842275674E-3</v>
      </c>
      <c r="AC800" s="454">
        <f t="shared" si="284"/>
        <v>98.243147789226384</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8.6901837550000014</v>
      </c>
      <c r="V801" s="475">
        <f t="shared" si="277"/>
        <v>49.394004320000001</v>
      </c>
      <c r="W801" s="460">
        <f t="shared" si="278"/>
        <v>62.201624787000007</v>
      </c>
      <c r="X801" s="476">
        <f t="shared" si="279"/>
        <v>39.309965634000001</v>
      </c>
      <c r="Y801" s="476">
        <f t="shared" si="280"/>
        <v>29.438260056000001</v>
      </c>
      <c r="Z801" s="478">
        <f t="shared" si="281"/>
        <v>7.54497632</v>
      </c>
      <c r="AA801" s="465">
        <f t="shared" si="282"/>
        <v>196.57901487199999</v>
      </c>
      <c r="AB801" s="429">
        <f t="shared" si="283"/>
        <v>4.546230686216466E-2</v>
      </c>
      <c r="AC801" s="454">
        <f t="shared" si="284"/>
        <v>103.99806952898578</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0.66631879900000002</v>
      </c>
      <c r="V803" s="475">
        <f t="shared" si="277"/>
        <v>2.458327368</v>
      </c>
      <c r="W803" s="460">
        <f t="shared" si="278"/>
        <v>9.0577918509999993</v>
      </c>
      <c r="X803" s="476">
        <f t="shared" si="279"/>
        <v>9.4608218960000006</v>
      </c>
      <c r="Y803" s="476">
        <f t="shared" si="280"/>
        <v>6.4661136719999996</v>
      </c>
      <c r="Z803" s="478">
        <f t="shared" si="281"/>
        <v>0.89142297999999998</v>
      </c>
      <c r="AA803" s="465">
        <f t="shared" si="282"/>
        <v>29.000796565999998</v>
      </c>
      <c r="AB803" s="429">
        <f t="shared" si="283"/>
        <v>6.7069372261794628E-3</v>
      </c>
      <c r="AC803" s="454">
        <f t="shared" si="284"/>
        <v>89.292549038122729</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1.6699689950000001</v>
      </c>
      <c r="V804" s="475">
        <f t="shared" si="277"/>
        <v>6.5215850800000004</v>
      </c>
      <c r="W804" s="460">
        <f t="shared" si="278"/>
        <v>11.104106635000001</v>
      </c>
      <c r="X804" s="476">
        <f t="shared" si="279"/>
        <v>9.1347341460000013</v>
      </c>
      <c r="Y804" s="476">
        <f t="shared" si="280"/>
        <v>5.1155887999999994</v>
      </c>
      <c r="Z804" s="478">
        <f t="shared" si="281"/>
        <v>0.93300228000000007</v>
      </c>
      <c r="AA804" s="465">
        <f t="shared" si="282"/>
        <v>34.478985935999994</v>
      </c>
      <c r="AB804" s="429">
        <f t="shared" si="283"/>
        <v>7.9738635374653078E-3</v>
      </c>
      <c r="AC804" s="454">
        <f t="shared" si="284"/>
        <v>99.955051091357092</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0.93385519399999994</v>
      </c>
      <c r="V805" s="475">
        <f t="shared" si="277"/>
        <v>2.2445537520000003</v>
      </c>
      <c r="W805" s="460">
        <f t="shared" si="278"/>
        <v>4.4722462929999995</v>
      </c>
      <c r="X805" s="476">
        <f t="shared" si="279"/>
        <v>5.8657762699999996</v>
      </c>
      <c r="Y805" s="476">
        <f t="shared" si="280"/>
        <v>2.9387670560000001</v>
      </c>
      <c r="Z805" s="478">
        <f t="shared" si="281"/>
        <v>0.61961955999999996</v>
      </c>
      <c r="AA805" s="465">
        <f t="shared" si="282"/>
        <v>17.074818125</v>
      </c>
      <c r="AB805" s="429">
        <f t="shared" si="283"/>
        <v>3.948847854995375E-3</v>
      </c>
      <c r="AC805" s="454">
        <f t="shared" si="284"/>
        <v>91.137935493635808</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1.676295197</v>
      </c>
      <c r="V806" s="475">
        <f t="shared" si="277"/>
        <v>8.119265047999999</v>
      </c>
      <c r="W806" s="460">
        <f t="shared" si="278"/>
        <v>18.971103639000003</v>
      </c>
      <c r="X806" s="476">
        <f t="shared" si="279"/>
        <v>18.798856267999998</v>
      </c>
      <c r="Y806" s="476">
        <f t="shared" si="280"/>
        <v>9.9029218960000005</v>
      </c>
      <c r="Z806" s="478">
        <f t="shared" si="281"/>
        <v>1.9343813999999999</v>
      </c>
      <c r="AA806" s="465">
        <f t="shared" si="282"/>
        <v>59.402823448000007</v>
      </c>
      <c r="AB806" s="429">
        <f t="shared" si="283"/>
        <v>1.3737933267345053E-2</v>
      </c>
      <c r="AC806" s="454">
        <f t="shared" si="284"/>
        <v>97.004830024848729</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4.3939648580000004</v>
      </c>
      <c r="V807" s="475">
        <f t="shared" si="277"/>
        <v>13.130598208</v>
      </c>
      <c r="W807" s="460">
        <f t="shared" si="278"/>
        <v>36.545140565000004</v>
      </c>
      <c r="X807" s="476">
        <f t="shared" si="279"/>
        <v>38.083368235999998</v>
      </c>
      <c r="Y807" s="476">
        <f t="shared" si="280"/>
        <v>25.398215136000001</v>
      </c>
      <c r="Z807" s="478">
        <f t="shared" si="281"/>
        <v>3.00584746</v>
      </c>
      <c r="AA807" s="465">
        <f t="shared" si="282"/>
        <v>120.557134463</v>
      </c>
      <c r="AB807" s="429">
        <f t="shared" si="283"/>
        <v>2.7880928414199813E-2</v>
      </c>
      <c r="AC807" s="454">
        <f t="shared" si="284"/>
        <v>89.714004096706105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3.3465017779999999</v>
      </c>
      <c r="V808" s="475">
        <f t="shared" si="277"/>
        <v>7.515055512</v>
      </c>
      <c r="W808" s="460">
        <f t="shared" si="278"/>
        <v>23.501166159</v>
      </c>
      <c r="X808" s="476">
        <f t="shared" si="279"/>
        <v>24.948444384000002</v>
      </c>
      <c r="Y808" s="476">
        <f t="shared" si="280"/>
        <v>13.329971312</v>
      </c>
      <c r="Z808" s="478">
        <f t="shared" si="281"/>
        <v>4.7004384000000003</v>
      </c>
      <c r="AA808" s="465">
        <f t="shared" si="282"/>
        <v>77.341577544999993</v>
      </c>
      <c r="AB808" s="429">
        <f t="shared" si="283"/>
        <v>1.7886581300878814E-2</v>
      </c>
      <c r="AC808" s="454">
        <f t="shared" si="284"/>
        <v>94.274736808006878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1.5915377629999998</v>
      </c>
      <c r="V809" s="475">
        <f t="shared" si="277"/>
        <v>9.7450837919999991</v>
      </c>
      <c r="W809" s="460">
        <f t="shared" si="278"/>
        <v>7.5785303830000004</v>
      </c>
      <c r="X809" s="476">
        <f t="shared" si="279"/>
        <v>20.336112095999997</v>
      </c>
      <c r="Y809" s="476">
        <f t="shared" si="280"/>
        <v>10.580976120000001</v>
      </c>
      <c r="Z809" s="478">
        <f t="shared" si="281"/>
        <v>1.8046629999999999</v>
      </c>
      <c r="AA809" s="465">
        <f t="shared" si="282"/>
        <v>51.636903154000002</v>
      </c>
      <c r="AB809" s="429">
        <f t="shared" si="283"/>
        <v>1.1941929499074931E-2</v>
      </c>
      <c r="AC809" s="454">
        <f t="shared" si="284"/>
        <v>85.787687911855855</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3.9880139400000001</v>
      </c>
      <c r="V810" s="475">
        <f t="shared" si="277"/>
        <v>13.964853712</v>
      </c>
      <c r="W810" s="460">
        <f t="shared" si="278"/>
        <v>22.743846400999999</v>
      </c>
      <c r="X810" s="476">
        <f t="shared" si="279"/>
        <v>27.647496629999999</v>
      </c>
      <c r="Y810" s="476">
        <f t="shared" si="280"/>
        <v>19.181749528000001</v>
      </c>
      <c r="Z810" s="478">
        <f t="shared" si="281"/>
        <v>3.1480699599999999</v>
      </c>
      <c r="AA810" s="465">
        <f t="shared" si="282"/>
        <v>90.674030170999998</v>
      </c>
      <c r="AB810" s="429">
        <f t="shared" si="283"/>
        <v>2.0969942222710453E-2</v>
      </c>
      <c r="AC810" s="454">
        <f t="shared" si="284"/>
        <v>88.706050739053097</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143.57149782900001</v>
      </c>
      <c r="V811" s="475">
        <f t="shared" si="277"/>
        <v>542.51081960800002</v>
      </c>
      <c r="W811" s="460">
        <f t="shared" si="278"/>
        <v>950.98392086199999</v>
      </c>
      <c r="X811" s="476">
        <f t="shared" si="279"/>
        <v>735.93347705999997</v>
      </c>
      <c r="Y811" s="476">
        <f t="shared" si="280"/>
        <v>404.82241118399998</v>
      </c>
      <c r="Z811" s="478">
        <f t="shared" si="281"/>
        <v>63.07134456</v>
      </c>
      <c r="AA811" s="465">
        <f t="shared" si="282"/>
        <v>2840.8934711029997</v>
      </c>
      <c r="AB811" s="429">
        <f t="shared" si="283"/>
        <v>0.65700589063436621</v>
      </c>
      <c r="AC811" s="454">
        <f t="shared" si="284"/>
        <v>101.08716292718691</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8.1999125950000007</v>
      </c>
      <c r="V812" s="475">
        <f t="shared" si="277"/>
        <v>48.564102832000003</v>
      </c>
      <c r="W812" s="460">
        <f t="shared" si="278"/>
        <v>66.990834034000002</v>
      </c>
      <c r="X812" s="476">
        <f t="shared" si="279"/>
        <v>49.964434781999998</v>
      </c>
      <c r="Y812" s="476">
        <f t="shared" si="280"/>
        <v>27.485742159999997</v>
      </c>
      <c r="Z812" s="478">
        <f t="shared" si="281"/>
        <v>19.983293399999997</v>
      </c>
      <c r="AA812" s="465">
        <f t="shared" si="282"/>
        <v>221.18831980300001</v>
      </c>
      <c r="AB812" s="429">
        <f t="shared" si="283"/>
        <v>5.1153635477104539E-2</v>
      </c>
      <c r="AC812" s="454">
        <f t="shared" si="284"/>
        <v>108.64946572088228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3.2797023429999999</v>
      </c>
      <c r="V813" s="475">
        <f t="shared" si="277"/>
        <v>22.151119024</v>
      </c>
      <c r="W813" s="460">
        <f t="shared" si="278"/>
        <v>35.314361621000003</v>
      </c>
      <c r="X813" s="476">
        <f t="shared" si="279"/>
        <v>31.078018746000001</v>
      </c>
      <c r="Y813" s="476">
        <f t="shared" si="280"/>
        <v>29.065598687999998</v>
      </c>
      <c r="Z813" s="478">
        <f t="shared" si="281"/>
        <v>5.5099493400000004</v>
      </c>
      <c r="AA813" s="465">
        <f t="shared" si="282"/>
        <v>126.39874976200001</v>
      </c>
      <c r="AB813" s="429">
        <f t="shared" si="283"/>
        <v>2.9231903275208141E-2</v>
      </c>
      <c r="AC813" s="454">
        <f t="shared" si="284"/>
        <v>91.297181857347724</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55.948887444000007</v>
      </c>
      <c r="V814" s="475">
        <f t="shared" si="277"/>
        <v>210.77395853600001</v>
      </c>
      <c r="W814" s="460">
        <f t="shared" si="278"/>
        <v>349.71088208000003</v>
      </c>
      <c r="X814" s="476">
        <f t="shared" si="279"/>
        <v>265.02406941200002</v>
      </c>
      <c r="Y814" s="476">
        <f t="shared" si="280"/>
        <v>202.62624796799997</v>
      </c>
      <c r="Z814" s="478">
        <f t="shared" si="281"/>
        <v>51.435412700000001</v>
      </c>
      <c r="AA814" s="465">
        <f t="shared" si="282"/>
        <v>1135.5194581399999</v>
      </c>
      <c r="AB814" s="429">
        <f t="shared" si="283"/>
        <v>0.26260857033765028</v>
      </c>
      <c r="AC814" s="454">
        <f t="shared" si="284"/>
        <v>96.917744197695924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8.3267698039999996</v>
      </c>
      <c r="V815" s="475">
        <f t="shared" si="277"/>
        <v>24.187974512</v>
      </c>
      <c r="W815" s="460">
        <f t="shared" si="278"/>
        <v>38.052206687000002</v>
      </c>
      <c r="X815" s="476">
        <f t="shared" si="279"/>
        <v>29.509643516000001</v>
      </c>
      <c r="Y815" s="476">
        <f t="shared" si="280"/>
        <v>10.327150832000001</v>
      </c>
      <c r="Z815" s="478">
        <f t="shared" si="281"/>
        <v>12.82875776</v>
      </c>
      <c r="AA815" s="465">
        <f t="shared" si="282"/>
        <v>123.232503111</v>
      </c>
      <c r="AB815" s="429">
        <f t="shared" si="283"/>
        <v>2.8499653818455133E-2</v>
      </c>
      <c r="AC815" s="454">
        <f t="shared" si="284"/>
        <v>111.15987845621223</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38.724983608000002</v>
      </c>
      <c r="V816" s="475">
        <f t="shared" si="277"/>
        <v>127.92944761599999</v>
      </c>
      <c r="W816" s="460">
        <f t="shared" si="278"/>
        <v>213.34133607200002</v>
      </c>
      <c r="X816" s="476">
        <f t="shared" si="279"/>
        <v>165.44709221600002</v>
      </c>
      <c r="Y816" s="476">
        <f t="shared" si="280"/>
        <v>92.438754688000003</v>
      </c>
      <c r="Z816" s="478">
        <f t="shared" si="281"/>
        <v>20.870389260000003</v>
      </c>
      <c r="AA816" s="465">
        <f t="shared" si="282"/>
        <v>658.75200346000008</v>
      </c>
      <c r="AB816" s="429">
        <f t="shared" si="283"/>
        <v>0.15234782688714155</v>
      </c>
      <c r="AC816" s="454">
        <f t="shared" si="284"/>
        <v>100.74980521806324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27.646388306999999</v>
      </c>
      <c r="V817" s="475">
        <f t="shared" si="277"/>
        <v>110.50803585600001</v>
      </c>
      <c r="W817" s="460">
        <f t="shared" si="278"/>
        <v>260.36326970300001</v>
      </c>
      <c r="X817" s="476">
        <f t="shared" si="279"/>
        <v>201.47558989000001</v>
      </c>
      <c r="Y817" s="476">
        <f t="shared" si="280"/>
        <v>117.85492172799999</v>
      </c>
      <c r="Z817" s="478">
        <f t="shared" si="281"/>
        <v>18.28928668</v>
      </c>
      <c r="AA817" s="465">
        <f t="shared" si="282"/>
        <v>736.13749216400015</v>
      </c>
      <c r="AB817" s="429">
        <f t="shared" si="283"/>
        <v>0.17024456340518043</v>
      </c>
      <c r="AC817" s="454">
        <f t="shared" si="284"/>
        <v>99.536570228265759</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94.902389537999994</v>
      </c>
      <c r="V818" s="475">
        <f t="shared" si="277"/>
        <v>379.30197596799997</v>
      </c>
      <c r="W818" s="460">
        <f t="shared" si="278"/>
        <v>612.26857005299996</v>
      </c>
      <c r="X818" s="476">
        <f t="shared" si="279"/>
        <v>471.36092083799997</v>
      </c>
      <c r="Y818" s="476">
        <f t="shared" si="280"/>
        <v>331.772205504</v>
      </c>
      <c r="Z818" s="478">
        <f t="shared" si="281"/>
        <v>69.209869819999994</v>
      </c>
      <c r="AA818" s="465">
        <f t="shared" si="282"/>
        <v>1958.8159317209995</v>
      </c>
      <c r="AB818" s="429">
        <f t="shared" si="283"/>
        <v>0.45301015997247907</v>
      </c>
      <c r="AC818" s="454">
        <f t="shared" si="284"/>
        <v>97.941265801339824</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41.399468532</v>
      </c>
      <c r="V819" s="475">
        <f t="shared" si="277"/>
        <v>182.072566048</v>
      </c>
      <c r="W819" s="460">
        <f t="shared" si="278"/>
        <v>278.97461608200001</v>
      </c>
      <c r="X819" s="476">
        <f t="shared" si="279"/>
        <v>214.20675245800001</v>
      </c>
      <c r="Y819" s="476">
        <f t="shared" si="280"/>
        <v>111.60696658399999</v>
      </c>
      <c r="Z819" s="478">
        <f t="shared" si="281"/>
        <v>18.80169648</v>
      </c>
      <c r="AA819" s="465">
        <f t="shared" si="282"/>
        <v>847.06206618400006</v>
      </c>
      <c r="AB819" s="429">
        <f t="shared" si="283"/>
        <v>0.1958977951396855</v>
      </c>
      <c r="AC819" s="454">
        <f t="shared" si="284"/>
        <v>103.33368167594281</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3.9291308030000001</v>
      </c>
      <c r="V820" s="475">
        <f t="shared" si="277"/>
        <v>16.738583559999999</v>
      </c>
      <c r="W820" s="460">
        <f t="shared" si="278"/>
        <v>27.633534299000001</v>
      </c>
      <c r="X820" s="476">
        <f t="shared" si="279"/>
        <v>19.450299254000001</v>
      </c>
      <c r="Y820" s="476">
        <f t="shared" si="280"/>
        <v>6.8263423039999997</v>
      </c>
      <c r="Z820" s="478">
        <f t="shared" si="281"/>
        <v>13.9936405</v>
      </c>
      <c r="AA820" s="465">
        <f t="shared" si="282"/>
        <v>88.571530719999984</v>
      </c>
      <c r="AB820" s="429">
        <f t="shared" si="283"/>
        <v>2.0483702756706749E-2</v>
      </c>
      <c r="AC820" s="454">
        <f t="shared" si="284"/>
        <v>119.08466327821444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18.053976148</v>
      </c>
      <c r="V821" s="475">
        <f t="shared" si="277"/>
        <v>64.306743959999991</v>
      </c>
      <c r="W821" s="460">
        <f t="shared" si="278"/>
        <v>92.240936500000004</v>
      </c>
      <c r="X821" s="476">
        <f t="shared" si="279"/>
        <v>74.064372602000006</v>
      </c>
      <c r="Y821" s="476">
        <f t="shared" si="280"/>
        <v>43.931540112000008</v>
      </c>
      <c r="Z821" s="478">
        <f t="shared" si="281"/>
        <v>5.7136685200000006</v>
      </c>
      <c r="AA821" s="465">
        <f t="shared" si="282"/>
        <v>298.31123784199997</v>
      </c>
      <c r="AB821" s="429">
        <f t="shared" si="283"/>
        <v>6.8989647974560586E-2</v>
      </c>
      <c r="AC821" s="454">
        <f t="shared" si="284"/>
        <v>99.140270532168117</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15.679756673</v>
      </c>
      <c r="V822" s="475">
        <f t="shared" si="277"/>
        <v>45.375779032000004</v>
      </c>
      <c r="W822" s="460">
        <f t="shared" si="278"/>
        <v>123.73523778100001</v>
      </c>
      <c r="X822" s="476">
        <f t="shared" si="279"/>
        <v>94.353147198000002</v>
      </c>
      <c r="Y822" s="476">
        <f t="shared" si="280"/>
        <v>55.635116463999999</v>
      </c>
      <c r="Z822" s="478">
        <f t="shared" si="281"/>
        <v>12.12291976</v>
      </c>
      <c r="AA822" s="465">
        <f t="shared" si="282"/>
        <v>346.90195690800005</v>
      </c>
      <c r="AB822" s="429">
        <f t="shared" si="283"/>
        <v>8.0227094567067544E-2</v>
      </c>
      <c r="AC822" s="454">
        <f t="shared" si="284"/>
        <v>98.823209929709535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52.028719288000005</v>
      </c>
      <c r="V823" s="475">
        <f t="shared" si="277"/>
        <v>191.29174667200002</v>
      </c>
      <c r="W823" s="460">
        <f t="shared" si="278"/>
        <v>317.93077005699996</v>
      </c>
      <c r="X823" s="476">
        <f t="shared" si="279"/>
        <v>222.05256384200001</v>
      </c>
      <c r="Y823" s="476">
        <f t="shared" si="280"/>
        <v>152.89942275999999</v>
      </c>
      <c r="Z823" s="478">
        <f t="shared" si="281"/>
        <v>48.309179380000003</v>
      </c>
      <c r="AA823" s="465">
        <f t="shared" si="282"/>
        <v>984.51240199900008</v>
      </c>
      <c r="AB823" s="429">
        <f t="shared" si="283"/>
        <v>0.22768556937997225</v>
      </c>
      <c r="AC823" s="454">
        <f t="shared" si="284"/>
        <v>100.76661364962287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121.308417088</v>
      </c>
      <c r="V824" s="475">
        <f t="shared" si="277"/>
        <v>506.28714677600004</v>
      </c>
      <c r="W824" s="460">
        <f t="shared" si="278"/>
        <v>841.45952276599996</v>
      </c>
      <c r="X824" s="476">
        <f t="shared" si="279"/>
        <v>672.07961710400002</v>
      </c>
      <c r="Y824" s="476">
        <f t="shared" si="280"/>
        <v>404.70757836000001</v>
      </c>
      <c r="Z824" s="478">
        <f t="shared" si="281"/>
        <v>59.860591700000001</v>
      </c>
      <c r="AA824" s="465">
        <f t="shared" si="282"/>
        <v>2605.702873794</v>
      </c>
      <c r="AB824" s="429">
        <f t="shared" si="283"/>
        <v>0.60261398561378354</v>
      </c>
      <c r="AC824" s="454">
        <f t="shared" si="284"/>
        <v>99.428896141627277</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116.37051258699999</v>
      </c>
      <c r="V825" s="475">
        <f t="shared" si="277"/>
        <v>403.39737984800001</v>
      </c>
      <c r="W825" s="460">
        <f t="shared" si="278"/>
        <v>743.97837284799994</v>
      </c>
      <c r="X825" s="476">
        <f t="shared" si="279"/>
        <v>561.47377171000005</v>
      </c>
      <c r="Y825" s="476">
        <f t="shared" si="280"/>
        <v>342.06159598400001</v>
      </c>
      <c r="Z825" s="478">
        <f t="shared" si="281"/>
        <v>63.939428979999995</v>
      </c>
      <c r="AA825" s="465">
        <f t="shared" si="282"/>
        <v>2231.2210619570001</v>
      </c>
      <c r="AB825" s="429">
        <f t="shared" si="283"/>
        <v>0.51600857122039778</v>
      </c>
      <c r="AC825" s="454">
        <f t="shared" si="284"/>
        <v>99.63339484169353</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66.737981883000003</v>
      </c>
      <c r="V826" s="475">
        <f t="shared" si="277"/>
        <v>308.76594774400002</v>
      </c>
      <c r="W826" s="460">
        <f t="shared" si="278"/>
        <v>530.36178922099998</v>
      </c>
      <c r="X826" s="476">
        <f t="shared" si="279"/>
        <v>404.45276098599999</v>
      </c>
      <c r="Y826" s="476">
        <f t="shared" si="280"/>
        <v>250.62705298399999</v>
      </c>
      <c r="Z826" s="478">
        <f t="shared" si="281"/>
        <v>43.185421720000001</v>
      </c>
      <c r="AA826" s="465">
        <f t="shared" si="282"/>
        <v>1604.1309545380002</v>
      </c>
      <c r="AB826" s="429">
        <f t="shared" si="283"/>
        <v>0.37098310696993531</v>
      </c>
      <c r="AC826" s="454">
        <f t="shared" si="284"/>
        <v>100.42042210358719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19.796627469000001</v>
      </c>
      <c r="V827" s="475">
        <f t="shared" si="277"/>
        <v>88.280729792000002</v>
      </c>
      <c r="W827" s="460">
        <f t="shared" si="278"/>
        <v>94.111482040999988</v>
      </c>
      <c r="X827" s="476">
        <f t="shared" si="279"/>
        <v>85.443073040000002</v>
      </c>
      <c r="Y827" s="476">
        <f t="shared" si="280"/>
        <v>52.391335032000001</v>
      </c>
      <c r="Z827" s="478">
        <f t="shared" si="281"/>
        <v>9.7300739200000006</v>
      </c>
      <c r="AA827" s="465">
        <f t="shared" si="282"/>
        <v>349.75332129399999</v>
      </c>
      <c r="AB827" s="429">
        <f t="shared" si="283"/>
        <v>8.0886522038390377E-2</v>
      </c>
      <c r="AC827" s="454">
        <f t="shared" si="284"/>
        <v>98.901008004751034</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8.0948780609999993</v>
      </c>
      <c r="V828" s="475">
        <f t="shared" si="277"/>
        <v>23.555942616000003</v>
      </c>
      <c r="W828" s="460">
        <f t="shared" si="278"/>
        <v>34.548354486999997</v>
      </c>
      <c r="X828" s="476">
        <f t="shared" si="279"/>
        <v>30.630394264000003</v>
      </c>
      <c r="Y828" s="476">
        <f t="shared" si="280"/>
        <v>18.920016</v>
      </c>
      <c r="Z828" s="478">
        <f t="shared" si="281"/>
        <v>23.145075379999998</v>
      </c>
      <c r="AA828" s="465">
        <f t="shared" si="282"/>
        <v>138.894660808</v>
      </c>
      <c r="AB828" s="429">
        <f t="shared" si="283"/>
        <v>3.2121799446808513E-2</v>
      </c>
      <c r="AC828" s="454">
        <f t="shared" si="284"/>
        <v>104.0298749660234</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25.365614613000002</v>
      </c>
      <c r="V829" s="475">
        <f t="shared" si="277"/>
        <v>104.55660191999999</v>
      </c>
      <c r="W829" s="460">
        <f t="shared" si="278"/>
        <v>194.32130561400001</v>
      </c>
      <c r="X829" s="476">
        <f t="shared" si="279"/>
        <v>112.25541498599999</v>
      </c>
      <c r="Y829" s="476">
        <f t="shared" si="280"/>
        <v>79.899780679999992</v>
      </c>
      <c r="Z829" s="478">
        <f t="shared" si="281"/>
        <v>14.068680219999999</v>
      </c>
      <c r="AA829" s="465">
        <f t="shared" si="282"/>
        <v>530.46739803300011</v>
      </c>
      <c r="AB829" s="429">
        <f t="shared" si="283"/>
        <v>0.12267978677913971</v>
      </c>
      <c r="AC829" s="454">
        <f t="shared" si="284"/>
        <v>103.4111082136771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37.729095047000001</v>
      </c>
      <c r="V830" s="475">
        <f t="shared" si="277"/>
        <v>131.12485699199999</v>
      </c>
      <c r="W830" s="460">
        <f t="shared" si="278"/>
        <v>255.00637438700002</v>
      </c>
      <c r="X830" s="476">
        <f t="shared" si="279"/>
        <v>195.644184432</v>
      </c>
      <c r="Y830" s="476">
        <f t="shared" si="280"/>
        <v>118.8438156</v>
      </c>
      <c r="Z830" s="478">
        <f t="shared" si="281"/>
        <v>18.95254018</v>
      </c>
      <c r="AA830" s="465">
        <f t="shared" si="282"/>
        <v>757.300866638</v>
      </c>
      <c r="AB830" s="429">
        <f t="shared" si="283"/>
        <v>0.1751389608320999</v>
      </c>
      <c r="AC830" s="454">
        <f t="shared" si="284"/>
        <v>99.008947384410334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32.013473242000003</v>
      </c>
      <c r="V831" s="475">
        <f t="shared" si="277"/>
        <v>125.81596507200001</v>
      </c>
      <c r="W831" s="460">
        <f t="shared" si="278"/>
        <v>190.422630975</v>
      </c>
      <c r="X831" s="476">
        <f t="shared" si="279"/>
        <v>166.00583377000001</v>
      </c>
      <c r="Y831" s="476">
        <f t="shared" si="280"/>
        <v>104.790337936</v>
      </c>
      <c r="Z831" s="478">
        <f t="shared" si="281"/>
        <v>21.866795160000002</v>
      </c>
      <c r="AA831" s="465">
        <f t="shared" si="282"/>
        <v>640.91503615500005</v>
      </c>
      <c r="AB831" s="429">
        <f t="shared" si="283"/>
        <v>0.14822271881475488</v>
      </c>
      <c r="AC831" s="454">
        <f t="shared" si="284"/>
        <v>97.429753456748614</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56.152521223000001</v>
      </c>
      <c r="V832" s="475">
        <f t="shared" si="277"/>
        <v>231.94789348799998</v>
      </c>
      <c r="W832" s="460">
        <f t="shared" si="278"/>
        <v>373.453421762</v>
      </c>
      <c r="X832" s="476">
        <f t="shared" si="279"/>
        <v>306.039884868</v>
      </c>
      <c r="Y832" s="476">
        <f t="shared" si="280"/>
        <v>193.38667867199999</v>
      </c>
      <c r="Z832" s="478">
        <f t="shared" si="281"/>
        <v>40.3125079</v>
      </c>
      <c r="AA832" s="465">
        <f t="shared" si="282"/>
        <v>1201.2929079129999</v>
      </c>
      <c r="AB832" s="429">
        <f t="shared" si="283"/>
        <v>0.27781982144148937</v>
      </c>
      <c r="AC832" s="454">
        <f t="shared" si="284"/>
        <v>98.647623901364113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25.810418016</v>
      </c>
      <c r="V833" s="475">
        <f t="shared" si="277"/>
        <v>157.39003085600001</v>
      </c>
      <c r="W833" s="460">
        <f t="shared" si="278"/>
        <v>235.785435732</v>
      </c>
      <c r="X833" s="476">
        <f t="shared" si="279"/>
        <v>189.53292616600001</v>
      </c>
      <c r="Y833" s="476">
        <f t="shared" si="280"/>
        <v>112.00188722399999</v>
      </c>
      <c r="Z833" s="478">
        <f t="shared" si="281"/>
        <v>24.287201959999997</v>
      </c>
      <c r="AA833" s="465">
        <f t="shared" si="282"/>
        <v>744.80789995400005</v>
      </c>
      <c r="AB833" s="429">
        <f t="shared" si="283"/>
        <v>0.17224974559528217</v>
      </c>
      <c r="AC833" s="454">
        <f t="shared" si="284"/>
        <v>101.99441124223989</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33.928877858999996</v>
      </c>
      <c r="V834" s="475">
        <f t="shared" si="277"/>
        <v>73.164651671999991</v>
      </c>
      <c r="W834" s="460">
        <f t="shared" si="278"/>
        <v>154.01083012700002</v>
      </c>
      <c r="X834" s="476">
        <f t="shared" si="279"/>
        <v>112.52175686</v>
      </c>
      <c r="Y834" s="476">
        <f t="shared" si="280"/>
        <v>55.077499224</v>
      </c>
      <c r="Z834" s="478">
        <f t="shared" si="281"/>
        <v>20.512274719999997</v>
      </c>
      <c r="AA834" s="465">
        <f t="shared" si="282"/>
        <v>449.215890462</v>
      </c>
      <c r="AB834" s="429">
        <f t="shared" si="283"/>
        <v>0.10388896634181313</v>
      </c>
      <c r="AC834" s="454">
        <f t="shared" si="284"/>
        <v>102.02005961403684</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113.37368190799999</v>
      </c>
      <c r="V835" s="475">
        <f t="shared" si="277"/>
        <v>441.42765125599999</v>
      </c>
      <c r="W835" s="460">
        <f t="shared" si="278"/>
        <v>701.80213604999994</v>
      </c>
      <c r="X835" s="476">
        <f t="shared" si="279"/>
        <v>533.49086481799998</v>
      </c>
      <c r="Y835" s="476">
        <f t="shared" si="280"/>
        <v>319.35369503999999</v>
      </c>
      <c r="Z835" s="478">
        <f t="shared" si="281"/>
        <v>54.76457714</v>
      </c>
      <c r="AA835" s="465">
        <f t="shared" si="282"/>
        <v>2164.2126062119996</v>
      </c>
      <c r="AB835" s="429">
        <f t="shared" si="283"/>
        <v>0.5005117035642922</v>
      </c>
      <c r="AC835" s="454">
        <f t="shared" si="284"/>
        <v>100.58162289145156</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28.843927668999999</v>
      </c>
      <c r="V836" s="475">
        <f t="shared" si="277"/>
        <v>151.64603150400001</v>
      </c>
      <c r="W836" s="460">
        <f t="shared" si="278"/>
        <v>320.53452059200004</v>
      </c>
      <c r="X836" s="476">
        <f t="shared" si="279"/>
        <v>307.168213944</v>
      </c>
      <c r="Y836" s="476">
        <f t="shared" si="280"/>
        <v>228.1467978</v>
      </c>
      <c r="Z836" s="478">
        <f t="shared" si="281"/>
        <v>38.128584060000001</v>
      </c>
      <c r="AA836" s="465">
        <f t="shared" si="282"/>
        <v>1074.4680755690001</v>
      </c>
      <c r="AB836" s="429">
        <f t="shared" si="283"/>
        <v>0.24848937917876968</v>
      </c>
      <c r="AC836" s="454">
        <f t="shared" si="284"/>
        <v>91.906171199214171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68.782390422999995</v>
      </c>
      <c r="V837" s="475">
        <f t="shared" si="277"/>
        <v>230.92631641600002</v>
      </c>
      <c r="W837" s="460">
        <f t="shared" si="278"/>
        <v>380.66334476100002</v>
      </c>
      <c r="X837" s="476">
        <f t="shared" si="279"/>
        <v>241.34092231999998</v>
      </c>
      <c r="Y837" s="476">
        <f t="shared" si="280"/>
        <v>116.49950715999999</v>
      </c>
      <c r="Z837" s="478">
        <f t="shared" si="281"/>
        <v>47.106838800000006</v>
      </c>
      <c r="AA837" s="465">
        <f t="shared" si="282"/>
        <v>1085.3193198800002</v>
      </c>
      <c r="AB837" s="429">
        <f t="shared" si="283"/>
        <v>0.25099891764107313</v>
      </c>
      <c r="AC837" s="454">
        <f t="shared" si="284"/>
        <v>108.18468637946062</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52.582479714999998</v>
      </c>
      <c r="V839" s="475">
        <f t="shared" si="277"/>
        <v>186.27696589600001</v>
      </c>
      <c r="W839" s="460">
        <f t="shared" si="278"/>
        <v>304.22800998600002</v>
      </c>
      <c r="X839" s="476">
        <f t="shared" si="279"/>
        <v>206.390658204</v>
      </c>
      <c r="Y839" s="476">
        <f t="shared" si="280"/>
        <v>116.22710049599999</v>
      </c>
      <c r="Z839" s="478">
        <f t="shared" si="281"/>
        <v>20.295352140000002</v>
      </c>
      <c r="AA839" s="465">
        <f t="shared" si="282"/>
        <v>886.00056643700009</v>
      </c>
      <c r="AB839" s="429">
        <f t="shared" si="283"/>
        <v>0.20490299871345977</v>
      </c>
      <c r="AC839" s="454">
        <f t="shared" si="284"/>
        <v>103.4121449341379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52.810502984000003</v>
      </c>
      <c r="V840" s="475">
        <f t="shared" si="277"/>
        <v>186.24599420800001</v>
      </c>
      <c r="W840" s="460">
        <f t="shared" si="278"/>
        <v>265.04865133800001</v>
      </c>
      <c r="X840" s="476">
        <f t="shared" si="279"/>
        <v>177.652870208</v>
      </c>
      <c r="Y840" s="476">
        <f t="shared" si="280"/>
        <v>102.92981192799999</v>
      </c>
      <c r="Z840" s="478">
        <f t="shared" si="281"/>
        <v>25.63878618</v>
      </c>
      <c r="AA840" s="465">
        <f t="shared" si="282"/>
        <v>810.32661684600009</v>
      </c>
      <c r="AB840" s="429">
        <f t="shared" si="283"/>
        <v>0.18740208530203517</v>
      </c>
      <c r="AC840" s="454">
        <f t="shared" si="284"/>
        <v>103.95092700280988</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51.182588820999996</v>
      </c>
      <c r="V841" s="475">
        <f t="shared" ref="V841:V904" si="298">IFERROR(V$5*I841,"")</f>
        <v>168.204548816</v>
      </c>
      <c r="W841" s="460">
        <f t="shared" ref="W841:W904" si="299">IFERROR(W$5*K841,"")</f>
        <v>269.82256227300002</v>
      </c>
      <c r="X841" s="476">
        <f t="shared" ref="X841:X904" si="300">IFERROR(X$5*M841,"")</f>
        <v>175.95267708200001</v>
      </c>
      <c r="Y841" s="476">
        <f t="shared" ref="Y841:Y904" si="301">IFERROR(Y$5*O841,"")</f>
        <v>96.453163896000007</v>
      </c>
      <c r="Z841" s="478">
        <f t="shared" ref="Z841:Z904" si="302">IFERROR(Z$5*Q841,"")</f>
        <v>24.76494958</v>
      </c>
      <c r="AA841" s="465">
        <f t="shared" ref="AA841:AA904" si="303">IFERROR(SUM(U841:Z841),"")</f>
        <v>786.38049046800006</v>
      </c>
      <c r="AB841" s="429">
        <f t="shared" ref="AB841:AB904" si="304">IF(OR(AA841="", AA841=0), "", AA841/$AA$5)</f>
        <v>0.18186412823034229</v>
      </c>
      <c r="AC841" s="454">
        <f t="shared" ref="AC841:AC904" si="305">IF(OR(AB841="", AB841=0), "", IF(AN841&gt;0, AB841/AN841*100, ""))</f>
        <v>104.75034097825275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32.213229051999996</v>
      </c>
      <c r="V842" s="475">
        <f t="shared" si="298"/>
        <v>113.91108334399999</v>
      </c>
      <c r="W842" s="460">
        <f t="shared" si="299"/>
        <v>176.452711644</v>
      </c>
      <c r="X842" s="476">
        <f t="shared" si="300"/>
        <v>122.12226062799999</v>
      </c>
      <c r="Y842" s="476">
        <f t="shared" si="301"/>
        <v>69.862229463999995</v>
      </c>
      <c r="Z842" s="478">
        <f t="shared" si="302"/>
        <v>16.884322839999999</v>
      </c>
      <c r="AA842" s="465">
        <f t="shared" si="303"/>
        <v>531.44583697199994</v>
      </c>
      <c r="AB842" s="429">
        <f t="shared" si="304"/>
        <v>0.1229060677548566</v>
      </c>
      <c r="AC842" s="454">
        <f t="shared" si="305"/>
        <v>103.30904179815825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57.184826696000002</v>
      </c>
      <c r="V843" s="475">
        <f t="shared" si="298"/>
        <v>208.22492112799998</v>
      </c>
      <c r="W843" s="460">
        <f t="shared" si="299"/>
        <v>358.03727459800001</v>
      </c>
      <c r="X843" s="476">
        <f t="shared" si="300"/>
        <v>248.95256726400001</v>
      </c>
      <c r="Y843" s="476">
        <f t="shared" si="301"/>
        <v>143.521286624</v>
      </c>
      <c r="Z843" s="478">
        <f t="shared" si="302"/>
        <v>36.658138579999999</v>
      </c>
      <c r="AA843" s="465">
        <f t="shared" si="303"/>
        <v>1052.5790148899998</v>
      </c>
      <c r="AB843" s="429">
        <f t="shared" si="304"/>
        <v>0.24342715422987971</v>
      </c>
      <c r="AC843" s="454">
        <f t="shared" si="305"/>
        <v>103.15631209662604</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46.567575932000004</v>
      </c>
      <c r="V844" s="475">
        <f t="shared" si="298"/>
        <v>162.74669335199999</v>
      </c>
      <c r="W844" s="460">
        <f t="shared" si="299"/>
        <v>259.62356601300002</v>
      </c>
      <c r="X844" s="476">
        <f t="shared" si="300"/>
        <v>157.672771818</v>
      </c>
      <c r="Y844" s="476">
        <f t="shared" si="301"/>
        <v>90.149621992000007</v>
      </c>
      <c r="Z844" s="478">
        <f t="shared" si="302"/>
        <v>22.684050339999999</v>
      </c>
      <c r="AA844" s="465">
        <f t="shared" si="303"/>
        <v>739.44427944699999</v>
      </c>
      <c r="AB844" s="429">
        <f t="shared" si="304"/>
        <v>0.1710093153207678</v>
      </c>
      <c r="AC844" s="454">
        <f t="shared" si="305"/>
        <v>105.94657635290984</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56.078631766000001</v>
      </c>
      <c r="V845" s="475">
        <f t="shared" si="298"/>
        <v>196.90648349599999</v>
      </c>
      <c r="W845" s="460">
        <f t="shared" si="299"/>
        <v>297.82372887100001</v>
      </c>
      <c r="X845" s="476">
        <f t="shared" si="300"/>
        <v>205.85978031400001</v>
      </c>
      <c r="Y845" s="476">
        <f t="shared" si="301"/>
        <v>117.18070476000001</v>
      </c>
      <c r="Z845" s="478">
        <f t="shared" si="302"/>
        <v>28.619788539999998</v>
      </c>
      <c r="AA845" s="465">
        <f t="shared" si="303"/>
        <v>902.46911774699993</v>
      </c>
      <c r="AB845" s="429">
        <f t="shared" si="304"/>
        <v>0.20871163685175761</v>
      </c>
      <c r="AC845" s="454">
        <f t="shared" si="305"/>
        <v>103.43155353970688</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39.663211355000001</v>
      </c>
      <c r="V846" s="475">
        <f t="shared" si="298"/>
        <v>128.706075032</v>
      </c>
      <c r="W846" s="460">
        <f t="shared" si="299"/>
        <v>207.06173395499999</v>
      </c>
      <c r="X846" s="476">
        <f t="shared" si="300"/>
        <v>125.40467425599999</v>
      </c>
      <c r="Y846" s="476">
        <f t="shared" si="301"/>
        <v>71.711494696000003</v>
      </c>
      <c r="Z846" s="478">
        <f t="shared" si="302"/>
        <v>18.553814860000003</v>
      </c>
      <c r="AA846" s="465">
        <f t="shared" si="303"/>
        <v>591.10100415400007</v>
      </c>
      <c r="AB846" s="429">
        <f t="shared" si="304"/>
        <v>0.1367023598876041</v>
      </c>
      <c r="AC846" s="454">
        <f t="shared" si="305"/>
        <v>105.52270154944776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57.207574394999995</v>
      </c>
      <c r="V847" s="475">
        <f t="shared" si="298"/>
        <v>185.907902888</v>
      </c>
      <c r="W847" s="460">
        <f t="shared" si="299"/>
        <v>321.66555746</v>
      </c>
      <c r="X847" s="476">
        <f t="shared" si="300"/>
        <v>211.27931273399997</v>
      </c>
      <c r="Y847" s="476">
        <f t="shared" si="301"/>
        <v>120.54026521599999</v>
      </c>
      <c r="Z847" s="478">
        <f t="shared" si="302"/>
        <v>25.111213680000002</v>
      </c>
      <c r="AA847" s="465">
        <f t="shared" si="303"/>
        <v>921.71182637299989</v>
      </c>
      <c r="AB847" s="429">
        <f t="shared" si="304"/>
        <v>0.21316184698728027</v>
      </c>
      <c r="AC847" s="454">
        <f t="shared" si="305"/>
        <v>103.49649119266519</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53.140006069999998</v>
      </c>
      <c r="V848" s="475">
        <f t="shared" si="298"/>
        <v>168.74858739999999</v>
      </c>
      <c r="W848" s="460">
        <f t="shared" si="299"/>
        <v>290.71589095799999</v>
      </c>
      <c r="X848" s="476">
        <f t="shared" si="300"/>
        <v>202.551912636</v>
      </c>
      <c r="Y848" s="476">
        <f t="shared" si="301"/>
        <v>108.46080045599999</v>
      </c>
      <c r="Z848" s="478">
        <f t="shared" si="302"/>
        <v>21.724815279999998</v>
      </c>
      <c r="AA848" s="465">
        <f t="shared" si="303"/>
        <v>845.34201280000002</v>
      </c>
      <c r="AB848" s="429">
        <f t="shared" si="304"/>
        <v>0.19550000296022202</v>
      </c>
      <c r="AC848" s="454">
        <f t="shared" si="305"/>
        <v>103.09130966078021</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36.836048941000001</v>
      </c>
      <c r="V849" s="475">
        <f t="shared" si="298"/>
        <v>117.481542088</v>
      </c>
      <c r="W849" s="460">
        <f t="shared" si="299"/>
        <v>175.46573902499998</v>
      </c>
      <c r="X849" s="476">
        <f t="shared" si="300"/>
        <v>111.878084798</v>
      </c>
      <c r="Y849" s="476">
        <f t="shared" si="301"/>
        <v>55.624009735999998</v>
      </c>
      <c r="Z849" s="478">
        <f t="shared" si="302"/>
        <v>15.980146000000001</v>
      </c>
      <c r="AA849" s="465">
        <f t="shared" si="303"/>
        <v>513.26557058800006</v>
      </c>
      <c r="AB849" s="429">
        <f t="shared" si="304"/>
        <v>0.11870156581591121</v>
      </c>
      <c r="AC849" s="454">
        <f t="shared" si="305"/>
        <v>106.63470595204299</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46.067952618999996</v>
      </c>
      <c r="V850" s="475">
        <f t="shared" si="298"/>
        <v>158.85348204799999</v>
      </c>
      <c r="W850" s="460">
        <f t="shared" si="299"/>
        <v>256.71479906899998</v>
      </c>
      <c r="X850" s="476">
        <f t="shared" si="300"/>
        <v>172.649208816</v>
      </c>
      <c r="Y850" s="476">
        <f t="shared" si="301"/>
        <v>100.994231344</v>
      </c>
      <c r="Z850" s="478">
        <f t="shared" si="302"/>
        <v>19.6240065</v>
      </c>
      <c r="AA850" s="465">
        <f t="shared" si="303"/>
        <v>754.90368039599991</v>
      </c>
      <c r="AB850" s="429">
        <f t="shared" si="304"/>
        <v>0.17458456993432006</v>
      </c>
      <c r="AC850" s="454">
        <f t="shared" si="305"/>
        <v>102.97710815559891</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24.082942659</v>
      </c>
      <c r="V853" s="475">
        <f t="shared" si="298"/>
        <v>93.205545424000007</v>
      </c>
      <c r="W853" s="460">
        <f t="shared" si="299"/>
        <v>137.48002892599999</v>
      </c>
      <c r="X853" s="476">
        <f t="shared" si="300"/>
        <v>82.072903801999999</v>
      </c>
      <c r="Y853" s="476">
        <f t="shared" si="301"/>
        <v>40.706221200000002</v>
      </c>
      <c r="Z853" s="478">
        <f t="shared" si="302"/>
        <v>11.76470078</v>
      </c>
      <c r="AA853" s="465">
        <f t="shared" si="303"/>
        <v>389.31234279099999</v>
      </c>
      <c r="AB853" s="429">
        <f t="shared" si="304"/>
        <v>9.0035231912812208E-2</v>
      </c>
      <c r="AC853" s="454">
        <f t="shared" si="305"/>
        <v>109.48110084079381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85.105405704999995</v>
      </c>
      <c r="V854" s="475">
        <f t="shared" si="298"/>
        <v>335.66434171200001</v>
      </c>
      <c r="W854" s="460">
        <f t="shared" si="299"/>
        <v>523.53185193600007</v>
      </c>
      <c r="X854" s="476">
        <f t="shared" si="300"/>
        <v>368.86068692999999</v>
      </c>
      <c r="Y854" s="476">
        <f t="shared" si="301"/>
        <v>192.603816032</v>
      </c>
      <c r="Z854" s="478">
        <f t="shared" si="302"/>
        <v>48.269947460000004</v>
      </c>
      <c r="AA854" s="465">
        <f t="shared" si="303"/>
        <v>1554.0360497749998</v>
      </c>
      <c r="AB854" s="429">
        <f t="shared" si="304"/>
        <v>0.35939779134481958</v>
      </c>
      <c r="AC854" s="454">
        <f t="shared" si="305"/>
        <v>105.05200728703255</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30.599507381999999</v>
      </c>
      <c r="V855" s="475">
        <f t="shared" si="298"/>
        <v>133.73468335199999</v>
      </c>
      <c r="W855" s="460">
        <f t="shared" si="299"/>
        <v>230.56530906499998</v>
      </c>
      <c r="X855" s="476">
        <f t="shared" si="300"/>
        <v>146.28737596400001</v>
      </c>
      <c r="Y855" s="476">
        <f t="shared" si="301"/>
        <v>79.266970752000006</v>
      </c>
      <c r="Z855" s="478">
        <f t="shared" si="302"/>
        <v>29.83681666</v>
      </c>
      <c r="AA855" s="465">
        <f t="shared" si="303"/>
        <v>650.29066317499996</v>
      </c>
      <c r="AB855" s="429">
        <f t="shared" si="304"/>
        <v>0.15039099518385754</v>
      </c>
      <c r="AC855" s="454">
        <f t="shared" si="305"/>
        <v>107.89634598181397</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55.873167772999999</v>
      </c>
      <c r="V856" s="475">
        <f t="shared" si="298"/>
        <v>236.60270162400002</v>
      </c>
      <c r="W856" s="460">
        <f t="shared" si="299"/>
        <v>372.16294236199997</v>
      </c>
      <c r="X856" s="476">
        <f t="shared" si="300"/>
        <v>255.35187340599998</v>
      </c>
      <c r="Y856" s="476">
        <f t="shared" si="301"/>
        <v>139.46459124</v>
      </c>
      <c r="Z856" s="478">
        <f t="shared" si="302"/>
        <v>33.946458980000003</v>
      </c>
      <c r="AA856" s="465">
        <f t="shared" si="303"/>
        <v>1093.4017353849999</v>
      </c>
      <c r="AB856" s="429">
        <f t="shared" si="304"/>
        <v>0.25286811641651247</v>
      </c>
      <c r="AC856" s="454">
        <f t="shared" si="305"/>
        <v>105.23195802859655</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116.643989476</v>
      </c>
      <c r="V858" s="475">
        <f t="shared" si="298"/>
        <v>432.50003973600002</v>
      </c>
      <c r="W858" s="460">
        <f t="shared" si="299"/>
        <v>755.34210182699996</v>
      </c>
      <c r="X858" s="476">
        <f t="shared" si="300"/>
        <v>664.13147232400001</v>
      </c>
      <c r="Y858" s="476">
        <f t="shared" si="301"/>
        <v>436.73705127199997</v>
      </c>
      <c r="Z858" s="478">
        <f t="shared" si="302"/>
        <v>93.06353154</v>
      </c>
      <c r="AA858" s="465">
        <f t="shared" si="303"/>
        <v>2498.4181861750003</v>
      </c>
      <c r="AB858" s="429">
        <f t="shared" si="304"/>
        <v>0.57780254074352455</v>
      </c>
      <c r="AC858" s="454">
        <f t="shared" si="305"/>
        <v>95.935700949247121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70.960207511000007</v>
      </c>
      <c r="V859" s="475">
        <f t="shared" si="298"/>
        <v>278.52544355999999</v>
      </c>
      <c r="W859" s="460">
        <f t="shared" si="299"/>
        <v>498.35893551499998</v>
      </c>
      <c r="X859" s="476">
        <f t="shared" si="300"/>
        <v>428.64054638599998</v>
      </c>
      <c r="Y859" s="476">
        <f t="shared" si="301"/>
        <v>307.16374931199999</v>
      </c>
      <c r="Z859" s="478">
        <f t="shared" si="302"/>
        <v>55.461808220000002</v>
      </c>
      <c r="AA859" s="465">
        <f t="shared" si="303"/>
        <v>1639.1106905039999</v>
      </c>
      <c r="AB859" s="429">
        <f t="shared" si="304"/>
        <v>0.37907277763737279</v>
      </c>
      <c r="AC859" s="454">
        <f t="shared" si="305"/>
        <v>94.710627904410131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124.93058044900002</v>
      </c>
      <c r="V860" s="475">
        <f t="shared" si="298"/>
        <v>471.02208011200003</v>
      </c>
      <c r="W860" s="460">
        <f t="shared" si="299"/>
        <v>795.37433014499993</v>
      </c>
      <c r="X860" s="476">
        <f t="shared" si="300"/>
        <v>696.99391356799993</v>
      </c>
      <c r="Y860" s="476">
        <f t="shared" si="301"/>
        <v>454.75997936800002</v>
      </c>
      <c r="Z860" s="478">
        <f t="shared" si="302"/>
        <v>81.440850819999994</v>
      </c>
      <c r="AA860" s="465">
        <f t="shared" si="303"/>
        <v>2624.521734462</v>
      </c>
      <c r="AB860" s="429">
        <f t="shared" si="304"/>
        <v>0.60696617355735427</v>
      </c>
      <c r="AC860" s="454">
        <f t="shared" si="305"/>
        <v>95.987343468702107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94.034808178000006</v>
      </c>
      <c r="V861" s="475">
        <f t="shared" si="298"/>
        <v>364.423799008</v>
      </c>
      <c r="W861" s="460">
        <f t="shared" si="299"/>
        <v>603.39783317699994</v>
      </c>
      <c r="X861" s="476">
        <f t="shared" si="300"/>
        <v>522.33702020999999</v>
      </c>
      <c r="Y861" s="476">
        <f t="shared" si="301"/>
        <v>355.37661135999997</v>
      </c>
      <c r="Z861" s="478">
        <f t="shared" si="302"/>
        <v>70.395086019999994</v>
      </c>
      <c r="AA861" s="465">
        <f t="shared" si="303"/>
        <v>2009.9651579529998</v>
      </c>
      <c r="AB861" s="429">
        <f t="shared" si="304"/>
        <v>0.46483930572456056</v>
      </c>
      <c r="AC861" s="454">
        <f t="shared" si="305"/>
        <v>95.861699872492551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8.1822219329999992</v>
      </c>
      <c r="V863" s="475">
        <f t="shared" si="298"/>
        <v>75.965753151999991</v>
      </c>
      <c r="W863" s="460">
        <f t="shared" si="299"/>
        <v>96.878850436000008</v>
      </c>
      <c r="X863" s="476">
        <f t="shared" si="300"/>
        <v>80.463963309999997</v>
      </c>
      <c r="Y863" s="476">
        <f t="shared" si="301"/>
        <v>67.094352767999993</v>
      </c>
      <c r="Z863" s="478">
        <f t="shared" si="302"/>
        <v>11.118129679999999</v>
      </c>
      <c r="AA863" s="465">
        <f t="shared" si="303"/>
        <v>339.70327127899992</v>
      </c>
      <c r="AB863" s="429">
        <f t="shared" si="304"/>
        <v>7.8562273653792772E-2</v>
      </c>
      <c r="AC863" s="454">
        <f t="shared" si="305"/>
        <v>96.392386770470225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20.151611970000001</v>
      </c>
      <c r="V864" s="475">
        <f t="shared" si="298"/>
        <v>50.678884000000004</v>
      </c>
      <c r="W864" s="460">
        <f t="shared" si="299"/>
        <v>168.03645136400002</v>
      </c>
      <c r="X864" s="476">
        <f t="shared" si="300"/>
        <v>103.33670214</v>
      </c>
      <c r="Y864" s="476">
        <f t="shared" si="301"/>
        <v>63.415499279999999</v>
      </c>
      <c r="Z864" s="478">
        <f t="shared" si="302"/>
        <v>13.370737800000001</v>
      </c>
      <c r="AA864" s="465">
        <f t="shared" si="303"/>
        <v>418.98988655400001</v>
      </c>
      <c r="AB864" s="429">
        <f t="shared" si="304"/>
        <v>9.6898678666512486E-2</v>
      </c>
      <c r="AC864" s="454">
        <f t="shared" si="305"/>
        <v>101.986610531227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47.394240593999996</v>
      </c>
      <c r="V865" s="475">
        <f t="shared" si="298"/>
        <v>23.509478080000001</v>
      </c>
      <c r="W865" s="460">
        <f t="shared" si="299"/>
        <v>83.489761880999993</v>
      </c>
      <c r="X865" s="476">
        <f t="shared" si="300"/>
        <v>63.049684014</v>
      </c>
      <c r="Y865" s="476">
        <f t="shared" si="301"/>
        <v>34.421310472000002</v>
      </c>
      <c r="Z865" s="478">
        <f t="shared" si="302"/>
        <v>8.3311237800000004</v>
      </c>
      <c r="AA865" s="465">
        <f t="shared" si="303"/>
        <v>260.19559882099998</v>
      </c>
      <c r="AB865" s="429">
        <f t="shared" si="304"/>
        <v>6.0174745333256237E-2</v>
      </c>
      <c r="AC865" s="454">
        <f t="shared" si="305"/>
        <v>88.212911423935552</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48.847862638000002</v>
      </c>
      <c r="V866" s="475">
        <f t="shared" si="298"/>
        <v>47.623707887999998</v>
      </c>
      <c r="W866" s="460">
        <f t="shared" si="299"/>
        <v>113.80955012999999</v>
      </c>
      <c r="X866" s="476">
        <f t="shared" si="300"/>
        <v>163.14178518</v>
      </c>
      <c r="Y866" s="476">
        <f t="shared" si="301"/>
        <v>96.425014943999997</v>
      </c>
      <c r="Z866" s="478">
        <f t="shared" si="302"/>
        <v>20.33057544</v>
      </c>
      <c r="AA866" s="465">
        <f t="shared" si="303"/>
        <v>490.17849622</v>
      </c>
      <c r="AB866" s="429">
        <f t="shared" si="304"/>
        <v>0.11336227942183164</v>
      </c>
      <c r="AC866" s="454">
        <f t="shared" si="305"/>
        <v>83.8672681978627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64.154041911999997</v>
      </c>
      <c r="V869" s="475">
        <f t="shared" si="298"/>
        <v>269.53112923999998</v>
      </c>
      <c r="W869" s="460">
        <f t="shared" si="299"/>
        <v>391.62711070900002</v>
      </c>
      <c r="X869" s="476">
        <f t="shared" si="300"/>
        <v>243.19268958000001</v>
      </c>
      <c r="Y869" s="476">
        <f t="shared" si="301"/>
        <v>137.72756524799999</v>
      </c>
      <c r="Z869" s="478">
        <f t="shared" si="302"/>
        <v>28.186624899999998</v>
      </c>
      <c r="AA869" s="465">
        <f t="shared" si="303"/>
        <v>1134.4191615889999</v>
      </c>
      <c r="AB869" s="429">
        <f t="shared" si="304"/>
        <v>0.26235410767553191</v>
      </c>
      <c r="AC869" s="454">
        <f t="shared" si="305"/>
        <v>106.68233907921127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38.076621119999999</v>
      </c>
      <c r="V870" s="475">
        <f t="shared" si="298"/>
        <v>133.90536423999998</v>
      </c>
      <c r="W870" s="460">
        <f t="shared" si="299"/>
        <v>257.29010623400001</v>
      </c>
      <c r="X870" s="476">
        <f t="shared" si="300"/>
        <v>193.04068360599999</v>
      </c>
      <c r="Y870" s="476">
        <f t="shared" si="301"/>
        <v>116.14376252</v>
      </c>
      <c r="Z870" s="478">
        <f t="shared" si="302"/>
        <v>21.097280119999997</v>
      </c>
      <c r="AA870" s="465">
        <f t="shared" si="303"/>
        <v>759.55381784000008</v>
      </c>
      <c r="AB870" s="429">
        <f t="shared" si="304"/>
        <v>0.17565999487511566</v>
      </c>
      <c r="AC870" s="454">
        <f t="shared" si="305"/>
        <v>99.897717670167864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33.728410557000004</v>
      </c>
      <c r="V871" s="475">
        <f t="shared" si="298"/>
        <v>131.542396744</v>
      </c>
      <c r="W871" s="460">
        <f t="shared" si="299"/>
        <v>249.97733772299998</v>
      </c>
      <c r="X871" s="476">
        <f t="shared" si="300"/>
        <v>150.19031118199999</v>
      </c>
      <c r="Y871" s="476">
        <f t="shared" si="301"/>
        <v>102.692413336</v>
      </c>
      <c r="Z871" s="478">
        <f t="shared" si="302"/>
        <v>19.145613480000002</v>
      </c>
      <c r="AA871" s="465">
        <f t="shared" si="303"/>
        <v>687.27648302199987</v>
      </c>
      <c r="AB871" s="429">
        <f t="shared" si="304"/>
        <v>0.15894460754440329</v>
      </c>
      <c r="AC871" s="454">
        <f t="shared" si="305"/>
        <v>103.02027704273344</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34.729188831999998</v>
      </c>
      <c r="V872" s="475">
        <f t="shared" si="298"/>
        <v>123.84203269599999</v>
      </c>
      <c r="W872" s="460">
        <f t="shared" si="299"/>
        <v>147.64884665599999</v>
      </c>
      <c r="X872" s="476">
        <f t="shared" si="300"/>
        <v>55.869777628000001</v>
      </c>
      <c r="Y872" s="476">
        <f t="shared" si="301"/>
        <v>17.570975168</v>
      </c>
      <c r="Z872" s="478">
        <f t="shared" si="302"/>
        <v>4.6101584199999994</v>
      </c>
      <c r="AA872" s="465">
        <f t="shared" si="303"/>
        <v>384.27097939999999</v>
      </c>
      <c r="AB872" s="429">
        <f t="shared" si="304"/>
        <v>8.8869329185938942E-2</v>
      </c>
      <c r="AC872" s="454">
        <f t="shared" si="305"/>
        <v>122.08377552674932</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28.431796772000002</v>
      </c>
      <c r="V875" s="475">
        <f t="shared" si="298"/>
        <v>93.678809823999998</v>
      </c>
      <c r="W875" s="460">
        <f t="shared" si="299"/>
        <v>117.65380660800001</v>
      </c>
      <c r="X875" s="476">
        <f t="shared" si="300"/>
        <v>60.820472955999996</v>
      </c>
      <c r="Y875" s="476">
        <f t="shared" si="301"/>
        <v>31.399582592000002</v>
      </c>
      <c r="Z875" s="478">
        <f t="shared" si="302"/>
        <v>10.40489562</v>
      </c>
      <c r="AA875" s="465">
        <f t="shared" si="303"/>
        <v>342.38936437199999</v>
      </c>
      <c r="AB875" s="429">
        <f t="shared" si="304"/>
        <v>7.9183479271970392E-2</v>
      </c>
      <c r="AC875" s="454">
        <f t="shared" si="305"/>
        <v>110.62101060231333</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39.398640987</v>
      </c>
      <c r="V876" s="475">
        <f t="shared" si="298"/>
        <v>129.99544386399998</v>
      </c>
      <c r="W876" s="460">
        <f t="shared" si="299"/>
        <v>185.665363829</v>
      </c>
      <c r="X876" s="476">
        <f t="shared" si="300"/>
        <v>110.0030448</v>
      </c>
      <c r="Y876" s="476">
        <f t="shared" si="301"/>
        <v>54.130561520000008</v>
      </c>
      <c r="Z876" s="478">
        <f t="shared" si="302"/>
        <v>16.249181759999999</v>
      </c>
      <c r="AA876" s="465">
        <f t="shared" si="303"/>
        <v>535.44223676000001</v>
      </c>
      <c r="AB876" s="429">
        <f t="shared" si="304"/>
        <v>0.12383030452358927</v>
      </c>
      <c r="AC876" s="454">
        <f t="shared" si="305"/>
        <v>108.56202070775136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39.594945258999999</v>
      </c>
      <c r="V877" s="475">
        <f t="shared" si="298"/>
        <v>141.42247728000001</v>
      </c>
      <c r="W877" s="460">
        <f t="shared" si="299"/>
        <v>199.95509560699998</v>
      </c>
      <c r="X877" s="476">
        <f t="shared" si="300"/>
        <v>101.326469488</v>
      </c>
      <c r="Y877" s="476">
        <f t="shared" si="301"/>
        <v>48.836800271999998</v>
      </c>
      <c r="Z877" s="478">
        <f t="shared" si="302"/>
        <v>16.44339424</v>
      </c>
      <c r="AA877" s="465">
        <f t="shared" si="303"/>
        <v>547.57918214599988</v>
      </c>
      <c r="AB877" s="429">
        <f t="shared" si="304"/>
        <v>0.12663718366003698</v>
      </c>
      <c r="AC877" s="454">
        <f t="shared" si="305"/>
        <v>112.79448485367128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9.3341536450000007</v>
      </c>
      <c r="V878" s="475">
        <f t="shared" si="298"/>
        <v>40.832730015999999</v>
      </c>
      <c r="W878" s="460">
        <f t="shared" si="299"/>
        <v>61.877457428</v>
      </c>
      <c r="X878" s="476">
        <f t="shared" si="300"/>
        <v>48.162924257999997</v>
      </c>
      <c r="Y878" s="476">
        <f t="shared" si="301"/>
        <v>26.906695648000003</v>
      </c>
      <c r="Z878" s="478">
        <f t="shared" si="302"/>
        <v>6.1683026999999999</v>
      </c>
      <c r="AA878" s="465">
        <f t="shared" si="303"/>
        <v>193.28226369500001</v>
      </c>
      <c r="AB878" s="429">
        <f t="shared" si="304"/>
        <v>4.4699875970166517E-2</v>
      </c>
      <c r="AC878" s="454">
        <f t="shared" si="305"/>
        <v>102.36471379882555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24.605864592</v>
      </c>
      <c r="V879" s="475">
        <f t="shared" si="298"/>
        <v>99.909441328</v>
      </c>
      <c r="W879" s="460">
        <f t="shared" si="299"/>
        <v>149.10667870200001</v>
      </c>
      <c r="X879" s="476">
        <f t="shared" si="300"/>
        <v>92.542937394000006</v>
      </c>
      <c r="Y879" s="476">
        <f t="shared" si="301"/>
        <v>43.720777216000002</v>
      </c>
      <c r="Z879" s="478">
        <f t="shared" si="302"/>
        <v>12.76395904</v>
      </c>
      <c r="AA879" s="465">
        <f t="shared" si="303"/>
        <v>422.64965827199995</v>
      </c>
      <c r="AB879" s="429">
        <f t="shared" si="304"/>
        <v>9.7745064355226632E-2</v>
      </c>
      <c r="AC879" s="454">
        <f t="shared" si="305"/>
        <v>109.7203966360798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105.83759177100001</v>
      </c>
      <c r="V880" s="475">
        <f t="shared" si="298"/>
        <v>399.245711056</v>
      </c>
      <c r="W880" s="460">
        <f t="shared" si="299"/>
        <v>664.19921626200005</v>
      </c>
      <c r="X880" s="476">
        <f t="shared" si="300"/>
        <v>446.74644873799997</v>
      </c>
      <c r="Y880" s="476">
        <f t="shared" si="301"/>
        <v>241.18185218400001</v>
      </c>
      <c r="Z880" s="478">
        <f t="shared" si="302"/>
        <v>59.836703499999999</v>
      </c>
      <c r="AA880" s="465">
        <f t="shared" si="303"/>
        <v>1917.0475235110002</v>
      </c>
      <c r="AB880" s="429">
        <f t="shared" si="304"/>
        <v>0.44335049109875119</v>
      </c>
      <c r="AC880" s="454">
        <f t="shared" si="305"/>
        <v>105.10365542924636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104.673344411</v>
      </c>
      <c r="V881" s="475">
        <f t="shared" si="298"/>
        <v>392.99424141599997</v>
      </c>
      <c r="W881" s="460">
        <f t="shared" si="299"/>
        <v>648.033352197</v>
      </c>
      <c r="X881" s="476">
        <f t="shared" si="300"/>
        <v>485.46776633799999</v>
      </c>
      <c r="Y881" s="476">
        <f t="shared" si="301"/>
        <v>275.067853824</v>
      </c>
      <c r="Z881" s="478">
        <f t="shared" si="302"/>
        <v>60.480047460000002</v>
      </c>
      <c r="AA881" s="465">
        <f t="shared" si="303"/>
        <v>1966.7166056459998</v>
      </c>
      <c r="AB881" s="429">
        <f t="shared" si="304"/>
        <v>0.45483732785522663</v>
      </c>
      <c r="AC881" s="454">
        <f t="shared" si="305"/>
        <v>101.8796773798509</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119.53632177199999</v>
      </c>
      <c r="V882" s="475">
        <f t="shared" si="298"/>
        <v>478.80365183200001</v>
      </c>
      <c r="W882" s="460">
        <f t="shared" si="299"/>
        <v>761.83547484499991</v>
      </c>
      <c r="X882" s="476">
        <f t="shared" si="300"/>
        <v>521.45911246000003</v>
      </c>
      <c r="Y882" s="476">
        <f t="shared" si="301"/>
        <v>272.84385222400005</v>
      </c>
      <c r="Z882" s="478">
        <f t="shared" si="302"/>
        <v>61.215052780000001</v>
      </c>
      <c r="AA882" s="465">
        <f t="shared" si="303"/>
        <v>2215.6934659129997</v>
      </c>
      <c r="AB882" s="429">
        <f t="shared" si="304"/>
        <v>0.51241754530827932</v>
      </c>
      <c r="AC882" s="454">
        <f t="shared" si="305"/>
        <v>105.50164224174361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80.625128343</v>
      </c>
      <c r="V883" s="475">
        <f t="shared" si="298"/>
        <v>301.448511328</v>
      </c>
      <c r="W883" s="460">
        <f t="shared" si="299"/>
        <v>499.80092067599998</v>
      </c>
      <c r="X883" s="476">
        <f t="shared" si="300"/>
        <v>384.13584789799995</v>
      </c>
      <c r="Y883" s="476">
        <f t="shared" si="301"/>
        <v>232.78210477599998</v>
      </c>
      <c r="Z883" s="478">
        <f t="shared" si="302"/>
        <v>49.823045299999997</v>
      </c>
      <c r="AA883" s="465">
        <f t="shared" si="303"/>
        <v>1548.6155583209998</v>
      </c>
      <c r="AB883" s="429">
        <f t="shared" si="304"/>
        <v>0.358144208677382</v>
      </c>
      <c r="AC883" s="454">
        <f t="shared" si="305"/>
        <v>100.17964073712827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115.395979969</v>
      </c>
      <c r="V884" s="475">
        <f t="shared" si="298"/>
        <v>446.43313484000004</v>
      </c>
      <c r="W884" s="460">
        <f t="shared" si="299"/>
        <v>726.99129780800001</v>
      </c>
      <c r="X884" s="476">
        <f t="shared" si="300"/>
        <v>499.48626545600001</v>
      </c>
      <c r="Y884" s="476">
        <f t="shared" si="301"/>
        <v>290.09596330400001</v>
      </c>
      <c r="Z884" s="478">
        <f t="shared" si="302"/>
        <v>67.769701439999992</v>
      </c>
      <c r="AA884" s="465">
        <f t="shared" si="303"/>
        <v>2146.1723428169998</v>
      </c>
      <c r="AB884" s="429">
        <f t="shared" si="304"/>
        <v>0.49633957974491211</v>
      </c>
      <c r="AC884" s="454">
        <f t="shared" si="305"/>
        <v>103.57089208440524</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76.730611245999995</v>
      </c>
      <c r="V885" s="475">
        <f t="shared" si="298"/>
        <v>331.07547912000001</v>
      </c>
      <c r="W885" s="460">
        <f t="shared" si="299"/>
        <v>621.14697712999998</v>
      </c>
      <c r="X885" s="476">
        <f t="shared" si="300"/>
        <v>574.43307830600008</v>
      </c>
      <c r="Y885" s="476">
        <f t="shared" si="301"/>
        <v>391.41856522399996</v>
      </c>
      <c r="Z885" s="478">
        <f t="shared" si="302"/>
        <v>69.758400879999996</v>
      </c>
      <c r="AA885" s="465">
        <f t="shared" si="303"/>
        <v>2064.5631119059999</v>
      </c>
      <c r="AB885" s="429">
        <f t="shared" si="304"/>
        <v>0.47746602958048101</v>
      </c>
      <c r="AC885" s="454">
        <f t="shared" si="305"/>
        <v>94.249677600060252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66.928014602000005</v>
      </c>
      <c r="V886" s="475">
        <f t="shared" si="298"/>
        <v>301.01031389600001</v>
      </c>
      <c r="W886" s="460">
        <f t="shared" si="299"/>
        <v>569.30128397399994</v>
      </c>
      <c r="X886" s="476">
        <f t="shared" si="300"/>
        <v>486.52918886200001</v>
      </c>
      <c r="Y886" s="476">
        <f t="shared" si="301"/>
        <v>334.80158465599999</v>
      </c>
      <c r="Z886" s="478">
        <f t="shared" si="302"/>
        <v>63.270770779999999</v>
      </c>
      <c r="AA886" s="465">
        <f t="shared" si="303"/>
        <v>1821.84115677</v>
      </c>
      <c r="AB886" s="429">
        <f t="shared" si="304"/>
        <v>0.4213323674306198</v>
      </c>
      <c r="AC886" s="454">
        <f t="shared" si="305"/>
        <v>95.868411694366955</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51.86873318</v>
      </c>
      <c r="V887" s="475">
        <f t="shared" si="298"/>
        <v>203.77387006399999</v>
      </c>
      <c r="W887" s="460">
        <f t="shared" si="299"/>
        <v>441.209429548</v>
      </c>
      <c r="X887" s="476">
        <f t="shared" si="300"/>
        <v>459.21441805199998</v>
      </c>
      <c r="Y887" s="476">
        <f t="shared" si="301"/>
        <v>342.31934750400001</v>
      </c>
      <c r="Z887" s="478">
        <f t="shared" si="302"/>
        <v>62.34155312</v>
      </c>
      <c r="AA887" s="465">
        <f t="shared" si="303"/>
        <v>1560.7273514680001</v>
      </c>
      <c r="AB887" s="429">
        <f t="shared" si="304"/>
        <v>0.36094527092229417</v>
      </c>
      <c r="AC887" s="454">
        <f t="shared" si="305"/>
        <v>89.780406115235934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121.040718012</v>
      </c>
      <c r="V888" s="475">
        <f t="shared" si="298"/>
        <v>481.71875865599998</v>
      </c>
      <c r="W888" s="460">
        <f t="shared" si="299"/>
        <v>841.32162049299995</v>
      </c>
      <c r="X888" s="476">
        <f t="shared" si="300"/>
        <v>649.701228926</v>
      </c>
      <c r="Y888" s="476">
        <f t="shared" si="301"/>
        <v>404.31119957600004</v>
      </c>
      <c r="Z888" s="478">
        <f t="shared" si="302"/>
        <v>84.008651860000001</v>
      </c>
      <c r="AA888" s="465">
        <f t="shared" si="303"/>
        <v>2582.1021775230001</v>
      </c>
      <c r="AB888" s="429">
        <f t="shared" si="304"/>
        <v>0.59715591524583722</v>
      </c>
      <c r="AC888" s="454">
        <f t="shared" si="305"/>
        <v>99.720317396754993</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70.998155439000001</v>
      </c>
      <c r="V889" s="475">
        <f t="shared" si="298"/>
        <v>277.65742465599999</v>
      </c>
      <c r="W889" s="460">
        <f t="shared" si="299"/>
        <v>526.90202208699998</v>
      </c>
      <c r="X889" s="476">
        <f t="shared" si="300"/>
        <v>489.97079715000001</v>
      </c>
      <c r="Y889" s="476">
        <f t="shared" si="301"/>
        <v>330.18325948</v>
      </c>
      <c r="Z889" s="478">
        <f t="shared" si="302"/>
        <v>59.466339519999998</v>
      </c>
      <c r="AA889" s="465">
        <f t="shared" si="303"/>
        <v>1755.177998332</v>
      </c>
      <c r="AB889" s="429">
        <f t="shared" si="304"/>
        <v>0.40591535576595744</v>
      </c>
      <c r="AC889" s="454">
        <f t="shared" si="305"/>
        <v>94.029906291530267</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31.868996478</v>
      </c>
      <c r="V891" s="475">
        <f t="shared" si="298"/>
        <v>119.368305976</v>
      </c>
      <c r="W891" s="460">
        <f t="shared" si="299"/>
        <v>151.33341507700001</v>
      </c>
      <c r="X891" s="476">
        <f t="shared" si="300"/>
        <v>92.638456353999999</v>
      </c>
      <c r="Y891" s="476">
        <f t="shared" si="301"/>
        <v>43.835975904000001</v>
      </c>
      <c r="Z891" s="478">
        <f t="shared" si="302"/>
        <v>14.855088780000001</v>
      </c>
      <c r="AA891" s="465">
        <f t="shared" si="303"/>
        <v>453.90023856900007</v>
      </c>
      <c r="AB891" s="429">
        <f t="shared" si="304"/>
        <v>0.10497230309181316</v>
      </c>
      <c r="AC891" s="454">
        <f t="shared" si="305"/>
        <v>109.78406504429967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73.548618782999995</v>
      </c>
      <c r="V893" s="475">
        <f t="shared" si="298"/>
        <v>225.46055549599998</v>
      </c>
      <c r="W893" s="460">
        <f t="shared" si="299"/>
        <v>337.81395557799999</v>
      </c>
      <c r="X893" s="476">
        <f t="shared" si="300"/>
        <v>230.28610992599999</v>
      </c>
      <c r="Y893" s="476">
        <f t="shared" si="301"/>
        <v>101.0192004</v>
      </c>
      <c r="Z893" s="478">
        <f t="shared" si="302"/>
        <v>12.21348688</v>
      </c>
      <c r="AA893" s="465">
        <f t="shared" si="303"/>
        <v>980.34192706299996</v>
      </c>
      <c r="AB893" s="429">
        <f t="shared" si="304"/>
        <v>0.22672107471392228</v>
      </c>
      <c r="AC893" s="454">
        <f t="shared" si="305"/>
        <v>105.81921139046972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38.303022009999999</v>
      </c>
      <c r="V894" s="475">
        <f t="shared" si="298"/>
        <v>186.9682574</v>
      </c>
      <c r="W894" s="460">
        <f t="shared" si="299"/>
        <v>345.870213073</v>
      </c>
      <c r="X894" s="476">
        <f t="shared" si="300"/>
        <v>245.50928944999998</v>
      </c>
      <c r="Y894" s="476">
        <f t="shared" si="301"/>
        <v>151.951918664</v>
      </c>
      <c r="Z894" s="478">
        <f t="shared" si="302"/>
        <v>31.766451499999999</v>
      </c>
      <c r="AA894" s="465">
        <f t="shared" si="303"/>
        <v>1000.369152097</v>
      </c>
      <c r="AB894" s="429">
        <f t="shared" si="304"/>
        <v>0.23135271787627196</v>
      </c>
      <c r="AC894" s="454">
        <f t="shared" si="305"/>
        <v>102.27707107755526</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101.99150128399999</v>
      </c>
      <c r="V895" s="475">
        <f t="shared" si="298"/>
        <v>409.15985492800002</v>
      </c>
      <c r="W895" s="460">
        <f t="shared" si="299"/>
        <v>725.41358362099993</v>
      </c>
      <c r="X895" s="476">
        <f t="shared" si="300"/>
        <v>614.33745903399995</v>
      </c>
      <c r="Y895" s="476">
        <f t="shared" si="301"/>
        <v>398.12086435999998</v>
      </c>
      <c r="Z895" s="478">
        <f t="shared" si="302"/>
        <v>86.361205560000002</v>
      </c>
      <c r="AA895" s="465">
        <f t="shared" si="303"/>
        <v>2335.3844687870001</v>
      </c>
      <c r="AB895" s="429">
        <f t="shared" si="304"/>
        <v>0.54009816576942649</v>
      </c>
      <c r="AC895" s="454">
        <f t="shared" si="305"/>
        <v>97.203314407333892</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48.520177950000004</v>
      </c>
      <c r="V897" s="475">
        <f t="shared" si="298"/>
        <v>220.90053207999998</v>
      </c>
      <c r="W897" s="460">
        <f t="shared" si="299"/>
        <v>405.521948495</v>
      </c>
      <c r="X897" s="476">
        <f t="shared" si="300"/>
        <v>389.92585495399999</v>
      </c>
      <c r="Y897" s="476">
        <f t="shared" si="301"/>
        <v>280.78442902400002</v>
      </c>
      <c r="Z897" s="478">
        <f t="shared" si="302"/>
        <v>46.823288260000005</v>
      </c>
      <c r="AA897" s="465">
        <f t="shared" si="303"/>
        <v>1392.4762307630001</v>
      </c>
      <c r="AB897" s="429">
        <f t="shared" si="304"/>
        <v>0.32203428093501391</v>
      </c>
      <c r="AC897" s="454">
        <f t="shared" si="305"/>
        <v>92.612913267354898</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37.043757974000002</v>
      </c>
      <c r="V898" s="475">
        <f t="shared" si="298"/>
        <v>144.663775216</v>
      </c>
      <c r="W898" s="460">
        <f t="shared" si="299"/>
        <v>197.949877499</v>
      </c>
      <c r="X898" s="476">
        <f t="shared" si="300"/>
        <v>199.333942928</v>
      </c>
      <c r="Y898" s="476">
        <f t="shared" si="301"/>
        <v>126.252207688</v>
      </c>
      <c r="Z898" s="478">
        <f t="shared" si="302"/>
        <v>24.578796759999999</v>
      </c>
      <c r="AA898" s="465">
        <f t="shared" si="303"/>
        <v>729.822358065</v>
      </c>
      <c r="AB898" s="429">
        <f t="shared" si="304"/>
        <v>0.16878407910846438</v>
      </c>
      <c r="AC898" s="454">
        <f t="shared" si="305"/>
        <v>94.827203935274454</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33.837460632000003</v>
      </c>
      <c r="V899" s="475">
        <f t="shared" si="298"/>
        <v>129.35270985599999</v>
      </c>
      <c r="W899" s="460">
        <f t="shared" si="299"/>
        <v>264.04506439300002</v>
      </c>
      <c r="X899" s="476">
        <f t="shared" si="300"/>
        <v>173.08493779</v>
      </c>
      <c r="Y899" s="476">
        <f t="shared" si="301"/>
        <v>94.807273232</v>
      </c>
      <c r="Z899" s="478">
        <f t="shared" si="302"/>
        <v>22.395463299999999</v>
      </c>
      <c r="AA899" s="465">
        <f t="shared" si="303"/>
        <v>717.52290920300004</v>
      </c>
      <c r="AB899" s="429">
        <f t="shared" si="304"/>
        <v>0.1659396182245606</v>
      </c>
      <c r="AC899" s="454">
        <f t="shared" si="305"/>
        <v>105.0625398952152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24.837787773999999</v>
      </c>
      <c r="V900" s="475">
        <f t="shared" si="298"/>
        <v>98.161842800000002</v>
      </c>
      <c r="W900" s="460">
        <f t="shared" si="299"/>
        <v>202.341440068</v>
      </c>
      <c r="X900" s="476">
        <f t="shared" si="300"/>
        <v>123.328865912</v>
      </c>
      <c r="Y900" s="476">
        <f t="shared" si="301"/>
        <v>67.392095679999997</v>
      </c>
      <c r="Z900" s="478">
        <f t="shared" si="302"/>
        <v>11.644303860000001</v>
      </c>
      <c r="AA900" s="465">
        <f t="shared" si="303"/>
        <v>527.70633609399999</v>
      </c>
      <c r="AB900" s="429">
        <f t="shared" si="304"/>
        <v>0.12204124331498613</v>
      </c>
      <c r="AC900" s="454">
        <f t="shared" si="305"/>
        <v>106.4518139238499</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64.86650577799999</v>
      </c>
      <c r="V901" s="475">
        <f t="shared" si="298"/>
        <v>239.05132804000002</v>
      </c>
      <c r="W901" s="460">
        <f t="shared" si="299"/>
        <v>325.27127307199999</v>
      </c>
      <c r="X901" s="476">
        <f t="shared" si="300"/>
        <v>195.18615760199998</v>
      </c>
      <c r="Y901" s="476">
        <f t="shared" si="301"/>
        <v>97.497471888000007</v>
      </c>
      <c r="Z901" s="478">
        <f t="shared" si="302"/>
        <v>31.476183760000001</v>
      </c>
      <c r="AA901" s="465">
        <f t="shared" si="303"/>
        <v>953.3489201399999</v>
      </c>
      <c r="AB901" s="429">
        <f t="shared" si="304"/>
        <v>0.22047847366790008</v>
      </c>
      <c r="AC901" s="454">
        <f t="shared" si="305"/>
        <v>109.16286833860211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59.911016326000002</v>
      </c>
      <c r="V903" s="475">
        <f t="shared" si="298"/>
        <v>261.91283559199996</v>
      </c>
      <c r="W903" s="460">
        <f t="shared" si="299"/>
        <v>446.67865746200005</v>
      </c>
      <c r="X903" s="476">
        <f t="shared" si="300"/>
        <v>350.883380278</v>
      </c>
      <c r="Y903" s="476">
        <f t="shared" si="301"/>
        <v>211.05597431199999</v>
      </c>
      <c r="Z903" s="478">
        <f t="shared" si="302"/>
        <v>53.010543039999995</v>
      </c>
      <c r="AA903" s="465">
        <f t="shared" si="303"/>
        <v>1383.4524070099999</v>
      </c>
      <c r="AB903" s="429">
        <f t="shared" si="304"/>
        <v>0.31994736517345046</v>
      </c>
      <c r="AC903" s="454">
        <f t="shared" si="305"/>
        <v>100.74898084078001</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78.788865817000001</v>
      </c>
      <c r="V904" s="475">
        <f t="shared" si="298"/>
        <v>324.66012082400005</v>
      </c>
      <c r="W904" s="460">
        <f t="shared" si="299"/>
        <v>562.71393240399993</v>
      </c>
      <c r="X904" s="476">
        <f t="shared" si="300"/>
        <v>447.88234532200005</v>
      </c>
      <c r="Y904" s="476">
        <f t="shared" si="301"/>
        <v>297.55979806400001</v>
      </c>
      <c r="Z904" s="478">
        <f t="shared" si="302"/>
        <v>55.454108220000002</v>
      </c>
      <c r="AA904" s="465">
        <f t="shared" si="303"/>
        <v>1767.0591706510002</v>
      </c>
      <c r="AB904" s="429">
        <f t="shared" si="304"/>
        <v>0.40866308294426462</v>
      </c>
      <c r="AC904" s="454">
        <f t="shared" si="305"/>
        <v>97.942968528885061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41.354487341000002</v>
      </c>
      <c r="V905" s="475">
        <f t="shared" ref="V905:V968" si="319">IFERROR(V$5*I905,"")</f>
        <v>147.36404464</v>
      </c>
      <c r="W905" s="460">
        <f t="shared" ref="W905:W968" si="320">IFERROR(W$5*K905,"")</f>
        <v>250.91232357999999</v>
      </c>
      <c r="X905" s="476">
        <f t="shared" ref="X905:X968" si="321">IFERROR(X$5*M905,"")</f>
        <v>193.50472851999999</v>
      </c>
      <c r="Y905" s="476">
        <f t="shared" ref="Y905:Y968" si="322">IFERROR(Y$5*O905,"")</f>
        <v>114.45476497599999</v>
      </c>
      <c r="Z905" s="478">
        <f t="shared" ref="Z905:Z968" si="323">IFERROR(Z$5*Q905,"")</f>
        <v>23.731343860000003</v>
      </c>
      <c r="AA905" s="465">
        <f t="shared" ref="AA905:AA968" si="324">IFERROR(SUM(U905:Z905),"")</f>
        <v>771.32169291699995</v>
      </c>
      <c r="AB905" s="429">
        <f t="shared" ref="AB905:AB968" si="325">IF(OR(AA905="", AA905=0), "", AA905/$AA$5)</f>
        <v>0.17838152010106381</v>
      </c>
      <c r="AC905" s="454">
        <f t="shared" ref="AC905:AC968" si="326">IF(OR(AB905="", AB905=0), "", IF(AN905&gt;0, AB905/AN905*100, ""))</f>
        <v>100.15682191131891</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17.540269851000001</v>
      </c>
      <c r="V906" s="475">
        <f t="shared" si="319"/>
        <v>51.032151752000004</v>
      </c>
      <c r="W906" s="460">
        <f t="shared" si="320"/>
        <v>85.500812260000004</v>
      </c>
      <c r="X906" s="476">
        <f t="shared" si="321"/>
        <v>60.900191469999996</v>
      </c>
      <c r="Y906" s="476">
        <f t="shared" si="322"/>
        <v>27.348489376000003</v>
      </c>
      <c r="Z906" s="478">
        <f t="shared" si="323"/>
        <v>7.8798769000000002</v>
      </c>
      <c r="AA906" s="465">
        <f t="shared" si="324"/>
        <v>250.20179160900003</v>
      </c>
      <c r="AB906" s="429">
        <f t="shared" si="325"/>
        <v>5.7863504072386683E-2</v>
      </c>
      <c r="AC906" s="454">
        <f t="shared" si="326"/>
        <v>105.17920119991413</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13.740019958</v>
      </c>
      <c r="V907" s="475">
        <f t="shared" si="319"/>
        <v>41.705546247999997</v>
      </c>
      <c r="W907" s="460">
        <f t="shared" si="320"/>
        <v>52.330165891999997</v>
      </c>
      <c r="X907" s="476">
        <f t="shared" si="321"/>
        <v>28.815829409999999</v>
      </c>
      <c r="Y907" s="476">
        <f t="shared" si="322"/>
        <v>13.660235616000001</v>
      </c>
      <c r="Z907" s="478">
        <f t="shared" si="323"/>
        <v>4.7763308599999998</v>
      </c>
      <c r="AA907" s="465">
        <f t="shared" si="324"/>
        <v>155.02812798399998</v>
      </c>
      <c r="AB907" s="429">
        <f t="shared" si="325"/>
        <v>3.5852943567067523E-2</v>
      </c>
      <c r="AC907" s="454">
        <f t="shared" si="326"/>
        <v>109.78443947407011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118.26894858400001</v>
      </c>
      <c r="V909" s="475">
        <f t="shared" si="319"/>
        <v>477.24861551200001</v>
      </c>
      <c r="W909" s="460">
        <f t="shared" si="320"/>
        <v>818.87941628600004</v>
      </c>
      <c r="X909" s="476">
        <f t="shared" si="321"/>
        <v>625.57164322400001</v>
      </c>
      <c r="Y909" s="476">
        <f t="shared" si="322"/>
        <v>383.89978844799998</v>
      </c>
      <c r="Z909" s="478">
        <f t="shared" si="323"/>
        <v>80.942726480000005</v>
      </c>
      <c r="AA909" s="465">
        <f t="shared" si="324"/>
        <v>2504.8111385340003</v>
      </c>
      <c r="AB909" s="429">
        <f t="shared" si="325"/>
        <v>0.57928102186262731</v>
      </c>
      <c r="AC909" s="454">
        <f t="shared" si="326"/>
        <v>100.31784998344386</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58.892246081000003</v>
      </c>
      <c r="V910" s="475">
        <f t="shared" si="319"/>
        <v>222.84360071199998</v>
      </c>
      <c r="W910" s="460">
        <f t="shared" si="320"/>
        <v>381.03108930000002</v>
      </c>
      <c r="X910" s="476">
        <f t="shared" si="321"/>
        <v>301.997205022</v>
      </c>
      <c r="Y910" s="476">
        <f t="shared" si="322"/>
        <v>190.753184288</v>
      </c>
      <c r="Z910" s="478">
        <f t="shared" si="323"/>
        <v>39.07542394</v>
      </c>
      <c r="AA910" s="465">
        <f t="shared" si="324"/>
        <v>1194.5927493430002</v>
      </c>
      <c r="AB910" s="429">
        <f t="shared" si="325"/>
        <v>0.27627029355758559</v>
      </c>
      <c r="AC910" s="454">
        <f t="shared" si="326"/>
        <v>98.755019643711108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21.037817034</v>
      </c>
      <c r="V911" s="475">
        <f t="shared" si="319"/>
        <v>75.770617591999994</v>
      </c>
      <c r="W911" s="460">
        <f t="shared" si="320"/>
        <v>129.012350099</v>
      </c>
      <c r="X911" s="476">
        <f t="shared" si="321"/>
        <v>99.494912905999996</v>
      </c>
      <c r="Y911" s="476">
        <f t="shared" si="322"/>
        <v>61.057876311999998</v>
      </c>
      <c r="Z911" s="478">
        <f t="shared" si="323"/>
        <v>12.873648619999999</v>
      </c>
      <c r="AA911" s="465">
        <f t="shared" si="324"/>
        <v>399.24722256300004</v>
      </c>
      <c r="AB911" s="429">
        <f t="shared" si="325"/>
        <v>9.233284518108234E-2</v>
      </c>
      <c r="AC911" s="454">
        <f t="shared" si="326"/>
        <v>99.631771336257842</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6.4628274540000001</v>
      </c>
      <c r="V912" s="475">
        <f t="shared" si="319"/>
        <v>24.337800783999999</v>
      </c>
      <c r="W912" s="460">
        <f t="shared" si="320"/>
        <v>41.439240898000001</v>
      </c>
      <c r="X912" s="476">
        <f t="shared" si="321"/>
        <v>31.958131611999999</v>
      </c>
      <c r="Y912" s="476">
        <f t="shared" si="322"/>
        <v>19.125629575999998</v>
      </c>
      <c r="Z912" s="478">
        <f t="shared" si="323"/>
        <v>4.7087165999999998</v>
      </c>
      <c r="AA912" s="465">
        <f t="shared" si="324"/>
        <v>128.032346924</v>
      </c>
      <c r="AB912" s="429">
        <f t="shared" si="325"/>
        <v>2.9609700953746529E-2</v>
      </c>
      <c r="AC912" s="454">
        <f t="shared" si="326"/>
        <v>100.53585650941896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5.6640344149999997</v>
      </c>
      <c r="V913" s="475">
        <f t="shared" si="319"/>
        <v>20.134489440000003</v>
      </c>
      <c r="W913" s="460">
        <f t="shared" si="320"/>
        <v>32.531442374000001</v>
      </c>
      <c r="X913" s="476">
        <f t="shared" si="321"/>
        <v>21.689920233999999</v>
      </c>
      <c r="Y913" s="476">
        <f t="shared" si="322"/>
        <v>11.67890012</v>
      </c>
      <c r="Z913" s="478">
        <f t="shared" si="323"/>
        <v>2.3875780600000001</v>
      </c>
      <c r="AA913" s="465">
        <f t="shared" si="324"/>
        <v>94.086364642999996</v>
      </c>
      <c r="AB913" s="429">
        <f t="shared" si="325"/>
        <v>2.1759103756475485E-2</v>
      </c>
      <c r="AC913" s="454">
        <f t="shared" si="326"/>
        <v>104.72857770923756</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14.027362923</v>
      </c>
      <c r="V915" s="475">
        <f t="shared" si="319"/>
        <v>36.4619176</v>
      </c>
      <c r="W915" s="460">
        <f t="shared" si="320"/>
        <v>61.109344391</v>
      </c>
      <c r="X915" s="476">
        <f t="shared" si="321"/>
        <v>47.105523527999999</v>
      </c>
      <c r="Y915" s="476">
        <f t="shared" si="322"/>
        <v>21.020570704000001</v>
      </c>
      <c r="Z915" s="478">
        <f t="shared" si="323"/>
        <v>6.0342487800000004</v>
      </c>
      <c r="AA915" s="465">
        <f t="shared" si="324"/>
        <v>185.758967926</v>
      </c>
      <c r="AB915" s="429">
        <f t="shared" si="325"/>
        <v>4.2959983331637371E-2</v>
      </c>
      <c r="AC915" s="454">
        <f t="shared" si="326"/>
        <v>102.95382335602783</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1.7745722449999999</v>
      </c>
      <c r="V916" s="475">
        <f t="shared" si="319"/>
        <v>4.3355213199999998</v>
      </c>
      <c r="W916" s="460">
        <f t="shared" si="320"/>
        <v>7.4574725280000003</v>
      </c>
      <c r="X916" s="476">
        <f t="shared" si="321"/>
        <v>5.6930025100000003</v>
      </c>
      <c r="Y916" s="476">
        <f t="shared" si="322"/>
        <v>2.5299389360000002</v>
      </c>
      <c r="Z916" s="478">
        <f t="shared" si="323"/>
        <v>0.73661770000000004</v>
      </c>
      <c r="AA916" s="465">
        <f t="shared" si="324"/>
        <v>22.527125239</v>
      </c>
      <c r="AB916" s="429">
        <f t="shared" si="325"/>
        <v>5.2097884456521739E-3</v>
      </c>
      <c r="AC916" s="454">
        <f t="shared" si="326"/>
        <v>102.74539340176302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0.76056173799999993</v>
      </c>
      <c r="V917" s="475">
        <f t="shared" si="319"/>
        <v>0.88845575199999993</v>
      </c>
      <c r="W917" s="460">
        <f t="shared" si="320"/>
        <v>1.5127468689999999</v>
      </c>
      <c r="X917" s="476">
        <f t="shared" si="321"/>
        <v>1.1666372859999998</v>
      </c>
      <c r="Y917" s="476">
        <f t="shared" si="322"/>
        <v>0.172695776</v>
      </c>
      <c r="Z917" s="478">
        <f t="shared" si="323"/>
        <v>0.15095122</v>
      </c>
      <c r="AA917" s="465">
        <f t="shared" si="324"/>
        <v>4.6520486409999995</v>
      </c>
      <c r="AB917" s="429">
        <f t="shared" si="325"/>
        <v>1.0758669382516187E-3</v>
      </c>
      <c r="AC917" s="454">
        <f t="shared" si="326"/>
        <v>103.85693890153036</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4.5369131380000001</v>
      </c>
      <c r="V918" s="475">
        <f t="shared" si="319"/>
        <v>11.924375919999999</v>
      </c>
      <c r="W918" s="460">
        <f t="shared" si="320"/>
        <v>19.770513396999998</v>
      </c>
      <c r="X918" s="476">
        <f t="shared" si="321"/>
        <v>9.9108181219999985</v>
      </c>
      <c r="Y918" s="476">
        <f t="shared" si="322"/>
        <v>3.9047502719999998</v>
      </c>
      <c r="Z918" s="478">
        <f t="shared" si="323"/>
        <v>1.14131374</v>
      </c>
      <c r="AA918" s="465">
        <f t="shared" si="324"/>
        <v>51.18868458899999</v>
      </c>
      <c r="AB918" s="429">
        <f t="shared" si="325"/>
        <v>1.1838271181544863E-2</v>
      </c>
      <c r="AC918" s="454">
        <f t="shared" si="326"/>
        <v>112.45920661338272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14.139797649000002</v>
      </c>
      <c r="V919" s="475">
        <f t="shared" si="319"/>
        <v>41.661669072000002</v>
      </c>
      <c r="W919" s="460">
        <f t="shared" si="320"/>
        <v>79.195082073999998</v>
      </c>
      <c r="X919" s="476">
        <f t="shared" si="321"/>
        <v>61.866905452000005</v>
      </c>
      <c r="Y919" s="476">
        <f t="shared" si="322"/>
        <v>39.798121520000002</v>
      </c>
      <c r="Z919" s="478">
        <f t="shared" si="323"/>
        <v>9.4501993600000009</v>
      </c>
      <c r="AA919" s="465">
        <f t="shared" si="324"/>
        <v>246.11177512699999</v>
      </c>
      <c r="AB919" s="429">
        <f t="shared" si="325"/>
        <v>5.69176168193802E-2</v>
      </c>
      <c r="AC919" s="454">
        <f t="shared" si="326"/>
        <v>97.643233841767668</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2.279377507</v>
      </c>
      <c r="V920" s="475">
        <f t="shared" si="319"/>
        <v>16.112831367999998</v>
      </c>
      <c r="W920" s="460">
        <f t="shared" si="320"/>
        <v>44.175232600999998</v>
      </c>
      <c r="X920" s="476">
        <f t="shared" si="321"/>
        <v>40.571209753999995</v>
      </c>
      <c r="Y920" s="476">
        <f t="shared" si="322"/>
        <v>34.948695792000002</v>
      </c>
      <c r="Z920" s="478">
        <f t="shared" si="323"/>
        <v>5.1238471199999998</v>
      </c>
      <c r="AA920" s="465">
        <f t="shared" si="324"/>
        <v>143.21119414199998</v>
      </c>
      <c r="AB920" s="429">
        <f t="shared" si="325"/>
        <v>3.3120072650786307E-2</v>
      </c>
      <c r="AC920" s="454">
        <f t="shared" si="326"/>
        <v>89.202664262316716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5.1074204239999998</v>
      </c>
      <c r="V921" s="475">
        <f t="shared" si="319"/>
        <v>19.945566016000001</v>
      </c>
      <c r="W921" s="460">
        <f t="shared" si="320"/>
        <v>34.938826223</v>
      </c>
      <c r="X921" s="476">
        <f t="shared" si="321"/>
        <v>26.190658288000002</v>
      </c>
      <c r="Y921" s="476">
        <f t="shared" si="322"/>
        <v>16.072640576000001</v>
      </c>
      <c r="Z921" s="478">
        <f t="shared" si="323"/>
        <v>2.1494782400000001</v>
      </c>
      <c r="AA921" s="465">
        <f t="shared" si="324"/>
        <v>104.40458976699999</v>
      </c>
      <c r="AB921" s="429">
        <f t="shared" si="325"/>
        <v>2.4145372286540238E-2</v>
      </c>
      <c r="AC921" s="454">
        <f t="shared" si="326"/>
        <v>99.885274453578432</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1.3362524500000001</v>
      </c>
      <c r="V922" s="475">
        <f t="shared" si="319"/>
        <v>5.4977724960000005</v>
      </c>
      <c r="W922" s="460">
        <f t="shared" si="320"/>
        <v>6.0370949699999992</v>
      </c>
      <c r="X922" s="476">
        <f t="shared" si="321"/>
        <v>5.4228931119999997</v>
      </c>
      <c r="Y922" s="476">
        <f t="shared" si="322"/>
        <v>2.9651935919999999</v>
      </c>
      <c r="Z922" s="478">
        <f t="shared" si="323"/>
        <v>0.70166823999999994</v>
      </c>
      <c r="AA922" s="465">
        <f t="shared" si="324"/>
        <v>21.960874859999997</v>
      </c>
      <c r="AB922" s="429">
        <f t="shared" si="325"/>
        <v>5.0788332238667893E-3</v>
      </c>
      <c r="AC922" s="454">
        <f t="shared" si="326"/>
        <v>100.70956585902786</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15.753902072999999</v>
      </c>
      <c r="V923" s="475">
        <f t="shared" si="319"/>
        <v>71.247505255999997</v>
      </c>
      <c r="W923" s="460">
        <f t="shared" si="320"/>
        <v>110.87055835699999</v>
      </c>
      <c r="X923" s="476">
        <f t="shared" si="321"/>
        <v>95.975107395999999</v>
      </c>
      <c r="Y923" s="476">
        <f t="shared" si="322"/>
        <v>64.470933256000009</v>
      </c>
      <c r="Z923" s="478">
        <f t="shared" si="323"/>
        <v>12.284430199999999</v>
      </c>
      <c r="AA923" s="465">
        <f t="shared" si="324"/>
        <v>370.60243653799995</v>
      </c>
      <c r="AB923" s="429">
        <f t="shared" si="325"/>
        <v>8.5708241567530055E-2</v>
      </c>
      <c r="AC923" s="454">
        <f t="shared" si="326"/>
        <v>96.789333418536188</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38.200666331999997</v>
      </c>
      <c r="V924" s="475">
        <f t="shared" si="319"/>
        <v>163.70572387999999</v>
      </c>
      <c r="W924" s="460">
        <f t="shared" si="320"/>
        <v>284.63550501999998</v>
      </c>
      <c r="X924" s="476">
        <f t="shared" si="321"/>
        <v>216.52534320799998</v>
      </c>
      <c r="Y924" s="476">
        <f t="shared" si="322"/>
        <v>145.056454624</v>
      </c>
      <c r="Z924" s="478">
        <f t="shared" si="323"/>
        <v>28.4026876</v>
      </c>
      <c r="AA924" s="465">
        <f t="shared" si="324"/>
        <v>876.52638066400004</v>
      </c>
      <c r="AB924" s="429">
        <f t="shared" si="325"/>
        <v>0.20271192892321926</v>
      </c>
      <c r="AC924" s="454">
        <f t="shared" si="326"/>
        <v>98.968597154523792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2.700799789</v>
      </c>
      <c r="V925" s="475">
        <f t="shared" si="319"/>
        <v>15.987037880000001</v>
      </c>
      <c r="W925" s="460">
        <f t="shared" si="320"/>
        <v>15.229125861</v>
      </c>
      <c r="X925" s="476">
        <f t="shared" si="321"/>
        <v>14.40484453</v>
      </c>
      <c r="Y925" s="476">
        <f t="shared" si="322"/>
        <v>7.5297965199999997</v>
      </c>
      <c r="Z925" s="478">
        <f t="shared" si="323"/>
        <v>1.22137848</v>
      </c>
      <c r="AA925" s="465">
        <f t="shared" si="324"/>
        <v>57.072983059999999</v>
      </c>
      <c r="AB925" s="429">
        <f t="shared" si="325"/>
        <v>1.3199117266419981E-2</v>
      </c>
      <c r="AC925" s="454">
        <f t="shared" si="326"/>
        <v>102.38773791996607</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82.389703197000003</v>
      </c>
      <c r="V927" s="475">
        <f t="shared" si="319"/>
        <v>345.056826016</v>
      </c>
      <c r="W927" s="460">
        <f t="shared" si="320"/>
        <v>660.78737420499999</v>
      </c>
      <c r="X927" s="476">
        <f t="shared" si="321"/>
        <v>637.16824980600006</v>
      </c>
      <c r="Y927" s="476">
        <f t="shared" si="322"/>
        <v>418.11957159999997</v>
      </c>
      <c r="Z927" s="478">
        <f t="shared" si="323"/>
        <v>81.291634479999999</v>
      </c>
      <c r="AA927" s="465">
        <f t="shared" si="324"/>
        <v>2224.8133593039997</v>
      </c>
      <c r="AB927" s="429">
        <f t="shared" si="325"/>
        <v>0.51452667883996295</v>
      </c>
      <c r="AC927" s="454">
        <f t="shared" si="326"/>
        <v>94.08666208996425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78.143336426000005</v>
      </c>
      <c r="V928" s="475">
        <f t="shared" si="319"/>
        <v>302.43102173600005</v>
      </c>
      <c r="W928" s="460">
        <f t="shared" si="320"/>
        <v>535.21952800300005</v>
      </c>
      <c r="X928" s="476">
        <f t="shared" si="321"/>
        <v>466.44311830999999</v>
      </c>
      <c r="Y928" s="476">
        <f t="shared" si="322"/>
        <v>292.84674598399999</v>
      </c>
      <c r="Z928" s="478">
        <f t="shared" si="323"/>
        <v>57.519058520000002</v>
      </c>
      <c r="AA928" s="465">
        <f t="shared" si="324"/>
        <v>1732.602808979</v>
      </c>
      <c r="AB928" s="429">
        <f t="shared" si="325"/>
        <v>0.40069445166026829</v>
      </c>
      <c r="AC928" s="454">
        <f t="shared" si="326"/>
        <v>96.853370334690794</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24.947258794</v>
      </c>
      <c r="V929" s="475">
        <f t="shared" si="319"/>
        <v>93.559487207999993</v>
      </c>
      <c r="W929" s="460">
        <f t="shared" si="320"/>
        <v>150.948897673</v>
      </c>
      <c r="X929" s="476">
        <f t="shared" si="321"/>
        <v>116.412478462</v>
      </c>
      <c r="Y929" s="476">
        <f t="shared" si="322"/>
        <v>66.850686679999995</v>
      </c>
      <c r="Z929" s="478">
        <f t="shared" si="323"/>
        <v>15.06261274</v>
      </c>
      <c r="AA929" s="465">
        <f t="shared" si="324"/>
        <v>467.78142155699999</v>
      </c>
      <c r="AB929" s="429">
        <f t="shared" si="325"/>
        <v>0.10818256742761331</v>
      </c>
      <c r="AC929" s="454">
        <f t="shared" si="326"/>
        <v>101.15805554152473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77.263666243000003</v>
      </c>
      <c r="V930" s="475">
        <f t="shared" si="319"/>
        <v>294.17742491199999</v>
      </c>
      <c r="W930" s="460">
        <f t="shared" si="320"/>
        <v>500.88704751400002</v>
      </c>
      <c r="X930" s="476">
        <f t="shared" si="321"/>
        <v>386.286375916</v>
      </c>
      <c r="Y930" s="476">
        <f t="shared" si="322"/>
        <v>237.055594832</v>
      </c>
      <c r="Z930" s="478">
        <f t="shared" si="323"/>
        <v>49.146830179999995</v>
      </c>
      <c r="AA930" s="465">
        <f t="shared" si="324"/>
        <v>1544.8169395970001</v>
      </c>
      <c r="AB930" s="429">
        <f t="shared" si="325"/>
        <v>0.35726571221022202</v>
      </c>
      <c r="AC930" s="454">
        <f t="shared" si="326"/>
        <v>99.858472213258366</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34.201485427999998</v>
      </c>
      <c r="V931" s="475">
        <f t="shared" si="319"/>
        <v>114.52848100000001</v>
      </c>
      <c r="W931" s="460">
        <f t="shared" si="320"/>
        <v>222.72381158600001</v>
      </c>
      <c r="X931" s="476">
        <f t="shared" si="321"/>
        <v>175.38392053600001</v>
      </c>
      <c r="Y931" s="476">
        <f t="shared" si="322"/>
        <v>116.72196708</v>
      </c>
      <c r="Z931" s="478">
        <f t="shared" si="323"/>
        <v>22.544581639999997</v>
      </c>
      <c r="AA931" s="465">
        <f t="shared" si="324"/>
        <v>686.10424727000009</v>
      </c>
      <c r="AB931" s="429">
        <f t="shared" si="325"/>
        <v>0.15867350769426458</v>
      </c>
      <c r="AC931" s="454">
        <f t="shared" si="326"/>
        <v>97.054421838442508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81.422604531000005</v>
      </c>
      <c r="V932" s="475">
        <f t="shared" si="319"/>
        <v>317.97263570400003</v>
      </c>
      <c r="W932" s="460">
        <f t="shared" si="320"/>
        <v>542.72145739200005</v>
      </c>
      <c r="X932" s="476">
        <f t="shared" si="321"/>
        <v>408.37615466</v>
      </c>
      <c r="Y932" s="476">
        <f t="shared" si="322"/>
        <v>259.03274518400002</v>
      </c>
      <c r="Z932" s="478">
        <f t="shared" si="323"/>
        <v>54.02447694</v>
      </c>
      <c r="AA932" s="465">
        <f t="shared" si="324"/>
        <v>1663.550074411</v>
      </c>
      <c r="AB932" s="429">
        <f t="shared" si="325"/>
        <v>0.38472480906822387</v>
      </c>
      <c r="AC932" s="454">
        <f t="shared" si="326"/>
        <v>99.928216340240169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16.946390306000001</v>
      </c>
      <c r="V933" s="475">
        <f t="shared" si="319"/>
        <v>66.179268304000004</v>
      </c>
      <c r="W933" s="460">
        <f t="shared" si="320"/>
        <v>121.01759872100001</v>
      </c>
      <c r="X933" s="476">
        <f t="shared" si="321"/>
        <v>86.900446971999997</v>
      </c>
      <c r="Y933" s="476">
        <f t="shared" si="322"/>
        <v>53.328924944000001</v>
      </c>
      <c r="Z933" s="478">
        <f t="shared" si="323"/>
        <v>9.5068864800000004</v>
      </c>
      <c r="AA933" s="465">
        <f t="shared" si="324"/>
        <v>353.87951572700001</v>
      </c>
      <c r="AB933" s="429">
        <f t="shared" si="325"/>
        <v>8.1840776070074006E-2</v>
      </c>
      <c r="AC933" s="454">
        <f t="shared" si="326"/>
        <v>101.04916235120234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9.8410940159999996</v>
      </c>
      <c r="V934" s="475">
        <f t="shared" si="319"/>
        <v>49.831650496000002</v>
      </c>
      <c r="W934" s="460">
        <f t="shared" si="320"/>
        <v>81.486283493000002</v>
      </c>
      <c r="X934" s="476">
        <f t="shared" si="321"/>
        <v>68.080597740000002</v>
      </c>
      <c r="Y934" s="476">
        <f t="shared" si="322"/>
        <v>44.621880992000001</v>
      </c>
      <c r="Z934" s="478">
        <f t="shared" si="323"/>
        <v>8.5903199200000007</v>
      </c>
      <c r="AA934" s="465">
        <f t="shared" si="324"/>
        <v>262.45182665700003</v>
      </c>
      <c r="AB934" s="429">
        <f t="shared" si="325"/>
        <v>6.0696537154717858E-2</v>
      </c>
      <c r="AC934" s="454">
        <f t="shared" si="326"/>
        <v>98.149704438257928</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74.459856676000001</v>
      </c>
      <c r="V936" s="475">
        <f t="shared" si="319"/>
        <v>379.161329056</v>
      </c>
      <c r="W936" s="460">
        <f t="shared" si="320"/>
        <v>683.08755973699999</v>
      </c>
      <c r="X936" s="476">
        <f t="shared" si="321"/>
        <v>550.64667811800007</v>
      </c>
      <c r="Y936" s="476">
        <f t="shared" si="322"/>
        <v>332.67162803199994</v>
      </c>
      <c r="Z936" s="478">
        <f t="shared" si="323"/>
        <v>67.347788480000006</v>
      </c>
      <c r="AA936" s="465">
        <f t="shared" si="324"/>
        <v>2087.3748400990003</v>
      </c>
      <c r="AB936" s="429">
        <f t="shared" si="325"/>
        <v>0.48274163739569848</v>
      </c>
      <c r="AC936" s="454">
        <f t="shared" si="326"/>
        <v>100.0794750675186</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7.7690795020000003</v>
      </c>
      <c r="V937" s="475">
        <f t="shared" si="319"/>
        <v>23.694002168000001</v>
      </c>
      <c r="W937" s="460">
        <f t="shared" si="320"/>
        <v>29.633409783000001</v>
      </c>
      <c r="X937" s="476">
        <f t="shared" si="321"/>
        <v>20.588371739999999</v>
      </c>
      <c r="Y937" s="476">
        <f t="shared" si="322"/>
        <v>9.0457038720000007</v>
      </c>
      <c r="Z937" s="478">
        <f t="shared" si="323"/>
        <v>3.4019714399999996</v>
      </c>
      <c r="AA937" s="465">
        <f t="shared" si="324"/>
        <v>94.132538504999999</v>
      </c>
      <c r="AB937" s="429">
        <f t="shared" si="325"/>
        <v>2.1769782262950971E-2</v>
      </c>
      <c r="AC937" s="454">
        <f t="shared" si="326"/>
        <v>106.78605770593286</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51.351910834999998</v>
      </c>
      <c r="V938" s="475">
        <f t="shared" si="319"/>
        <v>185.737496392</v>
      </c>
      <c r="W938" s="460">
        <f t="shared" si="320"/>
        <v>301.029795724</v>
      </c>
      <c r="X938" s="476">
        <f t="shared" si="321"/>
        <v>229.55528709199999</v>
      </c>
      <c r="Y938" s="476">
        <f t="shared" si="322"/>
        <v>144.14956939999999</v>
      </c>
      <c r="Z938" s="478">
        <f t="shared" si="323"/>
        <v>17.126334960000001</v>
      </c>
      <c r="AA938" s="465">
        <f t="shared" si="324"/>
        <v>928.95039440300002</v>
      </c>
      <c r="AB938" s="429">
        <f t="shared" si="325"/>
        <v>0.21483589139754858</v>
      </c>
      <c r="AC938" s="454">
        <f t="shared" si="326"/>
        <v>98.873943227946668</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12.869215573</v>
      </c>
      <c r="V939" s="475">
        <f t="shared" si="319"/>
        <v>43.119237728000002</v>
      </c>
      <c r="W939" s="460">
        <f t="shared" si="320"/>
        <v>73.417828315999998</v>
      </c>
      <c r="X939" s="476">
        <f t="shared" si="321"/>
        <v>48.564562658</v>
      </c>
      <c r="Y939" s="476">
        <f t="shared" si="322"/>
        <v>34.976815527999996</v>
      </c>
      <c r="Z939" s="478">
        <f t="shared" si="323"/>
        <v>8.1499356400000007</v>
      </c>
      <c r="AA939" s="465">
        <f t="shared" si="324"/>
        <v>221.09759544299999</v>
      </c>
      <c r="AB939" s="429">
        <f t="shared" si="325"/>
        <v>5.1132653895235892E-2</v>
      </c>
      <c r="AC939" s="454">
        <f t="shared" si="326"/>
        <v>99.904040337566073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5.8055808109999996</v>
      </c>
      <c r="V940" s="475">
        <f t="shared" si="319"/>
        <v>25.882926032</v>
      </c>
      <c r="W940" s="460">
        <f t="shared" si="320"/>
        <v>35.377436291999999</v>
      </c>
      <c r="X940" s="476">
        <f t="shared" si="321"/>
        <v>28.644203652000002</v>
      </c>
      <c r="Y940" s="476">
        <f t="shared" si="322"/>
        <v>15.465047376000001</v>
      </c>
      <c r="Z940" s="478">
        <f t="shared" si="323"/>
        <v>5.7301159999999998</v>
      </c>
      <c r="AA940" s="465">
        <f t="shared" si="324"/>
        <v>116.905310163</v>
      </c>
      <c r="AB940" s="429">
        <f t="shared" si="325"/>
        <v>2.7036380703746529E-2</v>
      </c>
      <c r="AC940" s="454">
        <f t="shared" si="326"/>
        <v>103.53389646653632</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23.800644704</v>
      </c>
      <c r="V941" s="475">
        <f t="shared" si="319"/>
        <v>48.673069415999997</v>
      </c>
      <c r="W941" s="460">
        <f t="shared" si="320"/>
        <v>82.874170376999999</v>
      </c>
      <c r="X941" s="476">
        <f t="shared" si="321"/>
        <v>52.473025813999996</v>
      </c>
      <c r="Y941" s="476">
        <f t="shared" si="322"/>
        <v>32.553006368000005</v>
      </c>
      <c r="Z941" s="478">
        <f t="shared" si="323"/>
        <v>8.2696962599999999</v>
      </c>
      <c r="AA941" s="465">
        <f t="shared" si="324"/>
        <v>248.64361293899998</v>
      </c>
      <c r="AB941" s="429">
        <f t="shared" si="325"/>
        <v>5.7503148228260866E-2</v>
      </c>
      <c r="AC941" s="454">
        <f t="shared" si="326"/>
        <v>99.842372746279835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15.932207412</v>
      </c>
      <c r="V942" s="475">
        <f t="shared" si="319"/>
        <v>48.871932751999999</v>
      </c>
      <c r="W942" s="460">
        <f t="shared" si="320"/>
        <v>88.730982652999998</v>
      </c>
      <c r="X942" s="476">
        <f t="shared" si="321"/>
        <v>68.429738581999999</v>
      </c>
      <c r="Y942" s="476">
        <f t="shared" si="322"/>
        <v>39.061804616000003</v>
      </c>
      <c r="Z942" s="478">
        <f t="shared" si="323"/>
        <v>10.41817812</v>
      </c>
      <c r="AA942" s="465">
        <f t="shared" si="324"/>
        <v>271.44484413499998</v>
      </c>
      <c r="AB942" s="429">
        <f t="shared" si="325"/>
        <v>6.2776328430851056E-2</v>
      </c>
      <c r="AC942" s="454">
        <f t="shared" si="326"/>
        <v>100.29467154526981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14.635846410999999</v>
      </c>
      <c r="V943" s="475">
        <f t="shared" si="319"/>
        <v>68.973038656</v>
      </c>
      <c r="W943" s="460">
        <f t="shared" si="320"/>
        <v>116.297309043</v>
      </c>
      <c r="X943" s="476">
        <f t="shared" si="321"/>
        <v>91.261433906000008</v>
      </c>
      <c r="Y943" s="476">
        <f t="shared" si="322"/>
        <v>55.484764951999999</v>
      </c>
      <c r="Z943" s="478">
        <f t="shared" si="323"/>
        <v>13.010816699999999</v>
      </c>
      <c r="AA943" s="465">
        <f t="shared" si="324"/>
        <v>359.66320966799998</v>
      </c>
      <c r="AB943" s="429">
        <f t="shared" si="325"/>
        <v>8.3178355612395921E-2</v>
      </c>
      <c r="AC943" s="454">
        <f t="shared" si="326"/>
        <v>100.78280558393466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42.990850577000003</v>
      </c>
      <c r="V945" s="475">
        <f t="shared" si="319"/>
        <v>167.88844016800002</v>
      </c>
      <c r="W945" s="460">
        <f t="shared" si="320"/>
        <v>308.59582818300004</v>
      </c>
      <c r="X945" s="476">
        <f t="shared" si="321"/>
        <v>220.45545177400001</v>
      </c>
      <c r="Y945" s="476">
        <f t="shared" si="322"/>
        <v>125.154993504</v>
      </c>
      <c r="Z945" s="478">
        <f t="shared" si="323"/>
        <v>32.683724079999998</v>
      </c>
      <c r="AA945" s="465">
        <f t="shared" si="324"/>
        <v>897.76928828600012</v>
      </c>
      <c r="AB945" s="429">
        <f t="shared" si="325"/>
        <v>0.20762471977012029</v>
      </c>
      <c r="AC945" s="454">
        <f t="shared" si="326"/>
        <v>103.09488630321984</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9.4172684439999994</v>
      </c>
      <c r="V946" s="475">
        <f t="shared" si="319"/>
        <v>17.554518248000001</v>
      </c>
      <c r="W946" s="460">
        <f t="shared" si="320"/>
        <v>29.889549881000001</v>
      </c>
      <c r="X946" s="476">
        <f t="shared" si="321"/>
        <v>18.345815293999998</v>
      </c>
      <c r="Y946" s="476">
        <f t="shared" si="322"/>
        <v>10.626208463999999</v>
      </c>
      <c r="Z946" s="478">
        <f t="shared" si="323"/>
        <v>3.4313769000000001</v>
      </c>
      <c r="AA946" s="465">
        <f t="shared" si="324"/>
        <v>89.264737230999998</v>
      </c>
      <c r="AB946" s="429">
        <f t="shared" si="325"/>
        <v>2.0644018786077706E-2</v>
      </c>
      <c r="AC946" s="454">
        <f t="shared" si="326"/>
        <v>100.87942178248088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16.395170107999999</v>
      </c>
      <c r="V947" s="475">
        <f t="shared" si="319"/>
        <v>64.152885855999997</v>
      </c>
      <c r="W947" s="460">
        <f t="shared" si="320"/>
        <v>103.302100111</v>
      </c>
      <c r="X947" s="476">
        <f t="shared" si="321"/>
        <v>76.348071016000006</v>
      </c>
      <c r="Y947" s="476">
        <f t="shared" si="322"/>
        <v>48.876379320000005</v>
      </c>
      <c r="Z947" s="478">
        <f t="shared" si="323"/>
        <v>10.308121180000001</v>
      </c>
      <c r="AA947" s="465">
        <f t="shared" si="324"/>
        <v>319.38272759100005</v>
      </c>
      <c r="AB947" s="429">
        <f t="shared" si="325"/>
        <v>7.3862795465078637E-2</v>
      </c>
      <c r="AC947" s="454">
        <f t="shared" si="326"/>
        <v>100.34123142285623</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11.883778264</v>
      </c>
      <c r="V948" s="475">
        <f t="shared" si="319"/>
        <v>47.299685543999999</v>
      </c>
      <c r="W948" s="460">
        <f t="shared" si="320"/>
        <v>85.347781437999998</v>
      </c>
      <c r="X948" s="476">
        <f t="shared" si="321"/>
        <v>60.939564368000006</v>
      </c>
      <c r="Y948" s="476">
        <f t="shared" si="322"/>
        <v>32.449098999999997</v>
      </c>
      <c r="Z948" s="478">
        <f t="shared" si="323"/>
        <v>7.5848810799999997</v>
      </c>
      <c r="AA948" s="465">
        <f t="shared" si="324"/>
        <v>245.50478969400001</v>
      </c>
      <c r="AB948" s="429">
        <f t="shared" si="325"/>
        <v>5.6777240909805737E-2</v>
      </c>
      <c r="AC948" s="454">
        <f t="shared" si="326"/>
        <v>104.08001477348225</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8.7336090320000004</v>
      </c>
      <c r="V949" s="475">
        <f t="shared" si="319"/>
        <v>38.180975240000002</v>
      </c>
      <c r="W949" s="460">
        <f t="shared" si="320"/>
        <v>58.072291335999999</v>
      </c>
      <c r="X949" s="476">
        <f t="shared" si="321"/>
        <v>45.228386614000001</v>
      </c>
      <c r="Y949" s="476">
        <f t="shared" si="322"/>
        <v>22.773188080000001</v>
      </c>
      <c r="Z949" s="478">
        <f t="shared" si="323"/>
        <v>12.88962164</v>
      </c>
      <c r="AA949" s="465">
        <f t="shared" si="324"/>
        <v>185.87807194199999</v>
      </c>
      <c r="AB949" s="429">
        <f t="shared" si="325"/>
        <v>4.2987528201202586E-2</v>
      </c>
      <c r="AC949" s="454">
        <f t="shared" si="326"/>
        <v>106.24041615470617</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12.712146750999999</v>
      </c>
      <c r="V950" s="475">
        <f t="shared" si="319"/>
        <v>38.285812759999999</v>
      </c>
      <c r="W950" s="460">
        <f t="shared" si="320"/>
        <v>65.188101094999993</v>
      </c>
      <c r="X950" s="476">
        <f t="shared" si="321"/>
        <v>48.994216201999997</v>
      </c>
      <c r="Y950" s="476">
        <f t="shared" si="322"/>
        <v>27.364591376</v>
      </c>
      <c r="Z950" s="478">
        <f t="shared" si="323"/>
        <v>6.5048710999999999</v>
      </c>
      <c r="AA950" s="465">
        <f t="shared" si="324"/>
        <v>199.04973928399997</v>
      </c>
      <c r="AB950" s="429">
        <f t="shared" si="325"/>
        <v>4.6033704737280287E-2</v>
      </c>
      <c r="AC950" s="454">
        <f t="shared" si="326"/>
        <v>100.89957918640008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8.6885852190000001</v>
      </c>
      <c r="V951" s="475">
        <f t="shared" si="319"/>
        <v>26.373590016000001</v>
      </c>
      <c r="W951" s="460">
        <f t="shared" si="320"/>
        <v>45.568957368000007</v>
      </c>
      <c r="X951" s="476">
        <f t="shared" si="321"/>
        <v>34.631340288000004</v>
      </c>
      <c r="Y951" s="476">
        <f t="shared" si="322"/>
        <v>15.272671303999999</v>
      </c>
      <c r="Z951" s="478">
        <f t="shared" si="323"/>
        <v>5.8918756399999994</v>
      </c>
      <c r="AA951" s="465">
        <f t="shared" si="324"/>
        <v>136.42701983499998</v>
      </c>
      <c r="AB951" s="429">
        <f t="shared" si="325"/>
        <v>3.1551114670444032E-2</v>
      </c>
      <c r="AC951" s="454">
        <f t="shared" si="326"/>
        <v>105.05677698591927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97.328819697</v>
      </c>
      <c r="V952" s="475">
        <f t="shared" si="319"/>
        <v>416.16913182399998</v>
      </c>
      <c r="W952" s="460">
        <f t="shared" si="320"/>
        <v>691.39568238900006</v>
      </c>
      <c r="X952" s="476">
        <f t="shared" si="321"/>
        <v>579.88978283599999</v>
      </c>
      <c r="Y952" s="476">
        <f t="shared" si="322"/>
        <v>393.86060251200001</v>
      </c>
      <c r="Z952" s="478">
        <f t="shared" si="323"/>
        <v>60.133196059999996</v>
      </c>
      <c r="AA952" s="465">
        <f t="shared" si="324"/>
        <v>2238.7772153180003</v>
      </c>
      <c r="AB952" s="429">
        <f t="shared" si="325"/>
        <v>0.51775606274699359</v>
      </c>
      <c r="AC952" s="454">
        <f t="shared" si="326"/>
        <v>96.447126357015136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51.268557184000002</v>
      </c>
      <c r="V954" s="475">
        <f t="shared" si="319"/>
        <v>234.43840464800002</v>
      </c>
      <c r="W954" s="460">
        <f t="shared" si="320"/>
        <v>437.91806029500003</v>
      </c>
      <c r="X954" s="476">
        <f t="shared" si="321"/>
        <v>332.14024376399999</v>
      </c>
      <c r="Y954" s="476">
        <f t="shared" si="322"/>
        <v>192.31879536</v>
      </c>
      <c r="Z954" s="478">
        <f t="shared" si="323"/>
        <v>50.735310220000002</v>
      </c>
      <c r="AA954" s="465">
        <f t="shared" si="324"/>
        <v>1298.8193714710001</v>
      </c>
      <c r="AB954" s="429">
        <f t="shared" si="325"/>
        <v>0.30037450774074931</v>
      </c>
      <c r="AC954" s="454">
        <f t="shared" si="326"/>
        <v>102.13438973853061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14.704276031999999</v>
      </c>
      <c r="V955" s="475">
        <f t="shared" si="319"/>
        <v>49.865216136000001</v>
      </c>
      <c r="W955" s="460">
        <f t="shared" si="320"/>
        <v>74.846240855000005</v>
      </c>
      <c r="X955" s="476">
        <f t="shared" si="321"/>
        <v>57.72176237</v>
      </c>
      <c r="Y955" s="476">
        <f t="shared" si="322"/>
        <v>25.105897767999998</v>
      </c>
      <c r="Z955" s="478">
        <f t="shared" si="323"/>
        <v>4.9132294400000003</v>
      </c>
      <c r="AA955" s="465">
        <f t="shared" si="324"/>
        <v>227.15662260100001</v>
      </c>
      <c r="AB955" s="429">
        <f t="shared" si="325"/>
        <v>5.2533909019657724E-2</v>
      </c>
      <c r="AC955" s="454">
        <f t="shared" si="326"/>
        <v>104.69303870858194</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13.675557348</v>
      </c>
      <c r="V956" s="475">
        <f t="shared" si="319"/>
        <v>62.230516103999996</v>
      </c>
      <c r="W956" s="460">
        <f t="shared" si="320"/>
        <v>74.88226708900001</v>
      </c>
      <c r="X956" s="476">
        <f t="shared" si="321"/>
        <v>63.573133973999994</v>
      </c>
      <c r="Y956" s="476">
        <f t="shared" si="322"/>
        <v>35.691275544</v>
      </c>
      <c r="Z956" s="478">
        <f t="shared" si="323"/>
        <v>8.2257289799999995</v>
      </c>
      <c r="AA956" s="465">
        <f t="shared" si="324"/>
        <v>258.27847903900005</v>
      </c>
      <c r="AB956" s="429">
        <f t="shared" si="325"/>
        <v>5.9731378131128596E-2</v>
      </c>
      <c r="AC956" s="454">
        <f t="shared" si="326"/>
        <v>101.53910275348682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21.072981661</v>
      </c>
      <c r="V957" s="475">
        <f t="shared" si="319"/>
        <v>76.587454559999998</v>
      </c>
      <c r="W957" s="460">
        <f t="shared" si="320"/>
        <v>147.235852561</v>
      </c>
      <c r="X957" s="476">
        <f t="shared" si="321"/>
        <v>106.158792934</v>
      </c>
      <c r="Y957" s="476">
        <f t="shared" si="322"/>
        <v>58.542361447999994</v>
      </c>
      <c r="Z957" s="478">
        <f t="shared" si="323"/>
        <v>13.73588818</v>
      </c>
      <c r="AA957" s="465">
        <f t="shared" si="324"/>
        <v>423.33333134400004</v>
      </c>
      <c r="AB957" s="429">
        <f t="shared" si="325"/>
        <v>9.7903175611470869E-2</v>
      </c>
      <c r="AC957" s="454">
        <f t="shared" si="326"/>
        <v>102.73902341976766</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3.590427273</v>
      </c>
      <c r="V958" s="475">
        <f t="shared" si="319"/>
        <v>10.405548632</v>
      </c>
      <c r="W958" s="460">
        <f t="shared" si="320"/>
        <v>17.717214478999999</v>
      </c>
      <c r="X958" s="476">
        <f t="shared" si="321"/>
        <v>12.61164052</v>
      </c>
      <c r="Y958" s="476">
        <f t="shared" si="322"/>
        <v>8.3850537519999992</v>
      </c>
      <c r="Z958" s="478">
        <f t="shared" si="323"/>
        <v>3.3447500799999998</v>
      </c>
      <c r="AA958" s="465">
        <f t="shared" si="324"/>
        <v>56.054634735999997</v>
      </c>
      <c r="AB958" s="429">
        <f t="shared" si="325"/>
        <v>1.2963606553191488E-2</v>
      </c>
      <c r="AC958" s="454">
        <f t="shared" si="326"/>
        <v>100.3045855370701</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25.623483832000002</v>
      </c>
      <c r="V959" s="475">
        <f t="shared" si="319"/>
        <v>81.981671679999991</v>
      </c>
      <c r="W959" s="460">
        <f t="shared" si="320"/>
        <v>89.472651945999999</v>
      </c>
      <c r="X959" s="476">
        <f t="shared" si="321"/>
        <v>68.879742382000003</v>
      </c>
      <c r="Y959" s="476">
        <f t="shared" si="322"/>
        <v>40.519281296000003</v>
      </c>
      <c r="Z959" s="478">
        <f t="shared" si="323"/>
        <v>5.0357714399999995</v>
      </c>
      <c r="AA959" s="465">
        <f t="shared" si="324"/>
        <v>311.51260257600001</v>
      </c>
      <c r="AB959" s="429">
        <f t="shared" si="325"/>
        <v>7.2042692547641077E-2</v>
      </c>
      <c r="AC959" s="454">
        <f t="shared" si="326"/>
        <v>100.103137286492</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9.5678066050000012</v>
      </c>
      <c r="V960" s="475">
        <f t="shared" si="319"/>
        <v>24.342547023999998</v>
      </c>
      <c r="W960" s="460">
        <f t="shared" si="320"/>
        <v>41.447322178</v>
      </c>
      <c r="X960" s="476">
        <f t="shared" si="321"/>
        <v>31.964363932000001</v>
      </c>
      <c r="Y960" s="476">
        <f t="shared" si="322"/>
        <v>11.827225768</v>
      </c>
      <c r="Z960" s="478">
        <f t="shared" si="323"/>
        <v>12.93405358</v>
      </c>
      <c r="AA960" s="465">
        <f t="shared" si="324"/>
        <v>132.08331908700001</v>
      </c>
      <c r="AB960" s="429">
        <f t="shared" si="325"/>
        <v>3.054655853075856E-2</v>
      </c>
      <c r="AC960" s="454">
        <f t="shared" si="326"/>
        <v>109.12597699941489</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67.39975996199999</v>
      </c>
      <c r="V961" s="475">
        <f t="shared" si="319"/>
        <v>290.02587807200001</v>
      </c>
      <c r="W961" s="460">
        <f t="shared" si="320"/>
        <v>510.45822793100001</v>
      </c>
      <c r="X961" s="476">
        <f t="shared" si="321"/>
        <v>407.74211672600001</v>
      </c>
      <c r="Y961" s="476">
        <f t="shared" si="322"/>
        <v>300.863916512</v>
      </c>
      <c r="Z961" s="478">
        <f t="shared" si="323"/>
        <v>35.890118039999997</v>
      </c>
      <c r="AA961" s="465">
        <f t="shared" si="324"/>
        <v>1612.3800172430001</v>
      </c>
      <c r="AB961" s="429">
        <f t="shared" si="325"/>
        <v>0.37289084580087883</v>
      </c>
      <c r="AC961" s="454">
        <f t="shared" si="326"/>
        <v>95.452290196358604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52.654033402000003</v>
      </c>
      <c r="V963" s="475">
        <f t="shared" si="319"/>
        <v>267.09725159999999</v>
      </c>
      <c r="W963" s="460">
        <f t="shared" si="320"/>
        <v>468.89592429100003</v>
      </c>
      <c r="X963" s="476">
        <f t="shared" si="321"/>
        <v>350.72721630000001</v>
      </c>
      <c r="Y963" s="476">
        <f t="shared" si="322"/>
        <v>215.2337076</v>
      </c>
      <c r="Z963" s="478">
        <f t="shared" si="323"/>
        <v>56.780581479999995</v>
      </c>
      <c r="AA963" s="465">
        <f t="shared" si="324"/>
        <v>1411.3887146729999</v>
      </c>
      <c r="AB963" s="429">
        <f t="shared" si="325"/>
        <v>0.32640812087719701</v>
      </c>
      <c r="AC963" s="454">
        <f t="shared" si="326"/>
        <v>102.02821712208426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19.583761807000002</v>
      </c>
      <c r="V964" s="475">
        <f t="shared" si="319"/>
        <v>51.695374520000001</v>
      </c>
      <c r="W964" s="460">
        <f t="shared" si="320"/>
        <v>74.655846740000001</v>
      </c>
      <c r="X964" s="476">
        <f t="shared" si="321"/>
        <v>58.279665374000004</v>
      </c>
      <c r="Y964" s="476">
        <f t="shared" si="322"/>
        <v>22.812551992000003</v>
      </c>
      <c r="Z964" s="478">
        <f t="shared" si="323"/>
        <v>7.5408069800000002</v>
      </c>
      <c r="AA964" s="465">
        <f t="shared" si="324"/>
        <v>234.56800741300003</v>
      </c>
      <c r="AB964" s="429">
        <f t="shared" si="325"/>
        <v>5.4247920308279379E-2</v>
      </c>
      <c r="AC964" s="454">
        <f t="shared" si="326"/>
        <v>104.65722492826464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7.2337744009999998</v>
      </c>
      <c r="V965" s="475">
        <f t="shared" si="319"/>
        <v>21.952226023999998</v>
      </c>
      <c r="W965" s="460">
        <f t="shared" si="320"/>
        <v>34.767209860000001</v>
      </c>
      <c r="X965" s="476">
        <f t="shared" si="321"/>
        <v>25.547858317999999</v>
      </c>
      <c r="Y965" s="476">
        <f t="shared" si="322"/>
        <v>14.360378463999998</v>
      </c>
      <c r="Z965" s="478">
        <f t="shared" si="323"/>
        <v>5.6103275200000002</v>
      </c>
      <c r="AA965" s="465">
        <f t="shared" si="324"/>
        <v>109.47177458699998</v>
      </c>
      <c r="AB965" s="429">
        <f t="shared" si="325"/>
        <v>2.5317246666743752E-2</v>
      </c>
      <c r="AC965" s="454">
        <f t="shared" si="326"/>
        <v>102.4627697723204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11.170783732999999</v>
      </c>
      <c r="V966" s="475">
        <f t="shared" si="319"/>
        <v>41.357235679999995</v>
      </c>
      <c r="W966" s="460">
        <f t="shared" si="320"/>
        <v>73.145870795999997</v>
      </c>
      <c r="X966" s="476">
        <f t="shared" si="321"/>
        <v>55.641910591999995</v>
      </c>
      <c r="Y966" s="476">
        <f t="shared" si="322"/>
        <v>32.217512399999997</v>
      </c>
      <c r="Z966" s="478">
        <f t="shared" si="323"/>
        <v>8.1001380600000008</v>
      </c>
      <c r="AA966" s="465">
        <f t="shared" si="324"/>
        <v>221.633451261</v>
      </c>
      <c r="AB966" s="429">
        <f t="shared" si="325"/>
        <v>5.1256579847594817E-2</v>
      </c>
      <c r="AC966" s="454">
        <f t="shared" si="326"/>
        <v>101.2220302832806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8.0714275210000004</v>
      </c>
      <c r="V967" s="475">
        <f t="shared" si="319"/>
        <v>16.126650672</v>
      </c>
      <c r="W967" s="460">
        <f t="shared" si="320"/>
        <v>27.458362734000001</v>
      </c>
      <c r="X967" s="476">
        <f t="shared" si="321"/>
        <v>18.749835176000001</v>
      </c>
      <c r="Y967" s="476">
        <f t="shared" si="322"/>
        <v>7.7598472880000005</v>
      </c>
      <c r="Z967" s="478">
        <f t="shared" si="323"/>
        <v>3.5343653800000001</v>
      </c>
      <c r="AA967" s="465">
        <f t="shared" si="324"/>
        <v>81.700488771000011</v>
      </c>
      <c r="AB967" s="429">
        <f t="shared" si="325"/>
        <v>1.8894655127428311E-2</v>
      </c>
      <c r="AC967" s="454">
        <f t="shared" si="326"/>
        <v>104.54299474898781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79.372965723000007</v>
      </c>
      <c r="V968" s="475">
        <f t="shared" si="319"/>
        <v>299.03524440000001</v>
      </c>
      <c r="W968" s="460">
        <f t="shared" si="320"/>
        <v>509.15831055000001</v>
      </c>
      <c r="X968" s="476">
        <f t="shared" si="321"/>
        <v>392.66521169999999</v>
      </c>
      <c r="Y968" s="476">
        <f t="shared" si="322"/>
        <v>240.9701484</v>
      </c>
      <c r="Z968" s="478">
        <f t="shared" si="323"/>
        <v>33.718621299999995</v>
      </c>
      <c r="AA968" s="465">
        <f t="shared" si="324"/>
        <v>1554.9205020729999</v>
      </c>
      <c r="AB968" s="429">
        <f t="shared" si="325"/>
        <v>0.3596023362796022</v>
      </c>
      <c r="AC968" s="454">
        <f t="shared" si="326"/>
        <v>99.25828149179047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5.8071029650000003</v>
      </c>
      <c r="V969" s="475">
        <f t="shared" ref="V969:V1006" si="340">IFERROR(V$5*I969,"")</f>
        <v>19.763985256000002</v>
      </c>
      <c r="W969" s="460">
        <f t="shared" ref="W969:W1006" si="341">IFERROR(W$5*K969,"")</f>
        <v>37.968425139000004</v>
      </c>
      <c r="X969" s="476">
        <f t="shared" ref="X969:X1006" si="342">IFERROR(X$5*M969,"")</f>
        <v>29.281422666000001</v>
      </c>
      <c r="Y969" s="476">
        <f t="shared" ref="Y969:Y1006" si="343">IFERROR(Y$5*O969,"")</f>
        <v>17.969375832000001</v>
      </c>
      <c r="Z969" s="478">
        <f t="shared" ref="Z969:Z1006" si="344">IFERROR(Z$5*Q969,"")</f>
        <v>5.7316184799999998</v>
      </c>
      <c r="AA969" s="465">
        <f t="shared" ref="AA969:AA1006" si="345">IFERROR(SUM(U969:Z969),"")</f>
        <v>116.521930338</v>
      </c>
      <c r="AB969" s="429">
        <f t="shared" ref="AB969:AB1006" si="346">IF(OR(AA969="", AA969=0), "", AA969/$AA$5)</f>
        <v>2.694771746947271E-2</v>
      </c>
      <c r="AC969" s="454">
        <f t="shared" ref="AC969:AC1006" si="347">IF(OR(AB969="", AB969=0), "", IF(AN969&gt;0, AB969/AN969*100, ""))</f>
        <v>99.987605748244661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23.287279805000001</v>
      </c>
      <c r="V970" s="475">
        <f t="shared" si="340"/>
        <v>110.862359152</v>
      </c>
      <c r="W970" s="460">
        <f t="shared" si="341"/>
        <v>181.848690331</v>
      </c>
      <c r="X970" s="476">
        <f t="shared" si="342"/>
        <v>149.99530015800002</v>
      </c>
      <c r="Y970" s="476">
        <f t="shared" si="343"/>
        <v>116.306052088</v>
      </c>
      <c r="Z970" s="478">
        <f t="shared" si="344"/>
        <v>13.628309940000001</v>
      </c>
      <c r="AA970" s="465">
        <f t="shared" si="345"/>
        <v>595.92799147400001</v>
      </c>
      <c r="AB970" s="429">
        <f t="shared" si="346"/>
        <v>0.13781868442969472</v>
      </c>
      <c r="AC970" s="454">
        <f t="shared" si="347"/>
        <v>94.431982046395305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109.67488925499998</v>
      </c>
      <c r="V972" s="475">
        <f t="shared" si="340"/>
        <v>491.20844282400003</v>
      </c>
      <c r="W972" s="460">
        <f t="shared" si="341"/>
        <v>831.73469701299996</v>
      </c>
      <c r="X972" s="476">
        <f t="shared" si="342"/>
        <v>673.72042141400004</v>
      </c>
      <c r="Y972" s="476">
        <f t="shared" si="343"/>
        <v>418.18230167200005</v>
      </c>
      <c r="Z972" s="478">
        <f t="shared" si="344"/>
        <v>73.333125319999994</v>
      </c>
      <c r="AA972" s="465">
        <f t="shared" si="345"/>
        <v>2597.8538774979997</v>
      </c>
      <c r="AB972" s="429">
        <f t="shared" si="346"/>
        <v>0.60079876907909335</v>
      </c>
      <c r="AC972" s="454">
        <f t="shared" si="347"/>
        <v>99.052314452277386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7.4630640919999998</v>
      </c>
      <c r="V973" s="475">
        <f t="shared" si="340"/>
        <v>22.64804788</v>
      </c>
      <c r="W973" s="460">
        <f t="shared" si="341"/>
        <v>30.097168627000002</v>
      </c>
      <c r="X973" s="476">
        <f t="shared" si="342"/>
        <v>15.002544576</v>
      </c>
      <c r="Y973" s="476">
        <f t="shared" si="343"/>
        <v>12.369154680000001</v>
      </c>
      <c r="Z973" s="478">
        <f t="shared" si="344"/>
        <v>3.5025435200000001</v>
      </c>
      <c r="AA973" s="465">
        <f t="shared" si="345"/>
        <v>91.082523375000008</v>
      </c>
      <c r="AB973" s="429">
        <f t="shared" si="346"/>
        <v>2.1064413361470861E-2</v>
      </c>
      <c r="AC973" s="454">
        <f t="shared" si="347"/>
        <v>103.47174945032778</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29.447199878999999</v>
      </c>
      <c r="V974" s="475">
        <f t="shared" si="340"/>
        <v>112.288389208</v>
      </c>
      <c r="W974" s="460">
        <f t="shared" si="341"/>
        <v>181.69892288700001</v>
      </c>
      <c r="X974" s="476">
        <f t="shared" si="342"/>
        <v>137.36747075399998</v>
      </c>
      <c r="Y974" s="476">
        <f t="shared" si="343"/>
        <v>86.579246183999999</v>
      </c>
      <c r="Z974" s="478">
        <f t="shared" si="344"/>
        <v>13.786400039999998</v>
      </c>
      <c r="AA974" s="465">
        <f t="shared" si="345"/>
        <v>561.16762895199997</v>
      </c>
      <c r="AB974" s="429">
        <f t="shared" si="346"/>
        <v>0.12977974767622572</v>
      </c>
      <c r="AC974" s="454">
        <f t="shared" si="347"/>
        <v>99.577340912457515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10.317896623999999</v>
      </c>
      <c r="V975" s="475">
        <f t="shared" si="340"/>
        <v>52.516619888000001</v>
      </c>
      <c r="W975" s="460">
        <f t="shared" si="341"/>
        <v>97.812236873000003</v>
      </c>
      <c r="X975" s="476">
        <f t="shared" si="342"/>
        <v>68.987415447999993</v>
      </c>
      <c r="Y975" s="476">
        <f t="shared" si="343"/>
        <v>42.336084895999996</v>
      </c>
      <c r="Z975" s="478">
        <f t="shared" si="344"/>
        <v>10.407599860000001</v>
      </c>
      <c r="AA975" s="465">
        <f t="shared" si="345"/>
        <v>282.37785358899998</v>
      </c>
      <c r="AB975" s="429">
        <f t="shared" si="346"/>
        <v>6.5304776500693801E-2</v>
      </c>
      <c r="AC975" s="454">
        <f t="shared" si="347"/>
        <v>102.99826420564082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4.5926527969999995</v>
      </c>
      <c r="V976" s="475">
        <f t="shared" si="340"/>
        <v>17.935288648</v>
      </c>
      <c r="W976" s="460">
        <f t="shared" si="341"/>
        <v>30.537876180999998</v>
      </c>
      <c r="X976" s="476">
        <f t="shared" si="342"/>
        <v>23.69892157</v>
      </c>
      <c r="Y976" s="476">
        <f t="shared" si="343"/>
        <v>13.581066232</v>
      </c>
      <c r="Z976" s="478">
        <f t="shared" si="344"/>
        <v>7.93958634</v>
      </c>
      <c r="AA976" s="465">
        <f t="shared" si="345"/>
        <v>98.285391767999997</v>
      </c>
      <c r="AB976" s="429">
        <f t="shared" si="346"/>
        <v>2.2730201611470859E-2</v>
      </c>
      <c r="AC976" s="454">
        <f t="shared" si="347"/>
        <v>103.8337129209588</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19.626860455999999</v>
      </c>
      <c r="V977" s="475">
        <f t="shared" si="340"/>
        <v>41.299912471999995</v>
      </c>
      <c r="W977" s="460">
        <f t="shared" si="341"/>
        <v>69.255884936000001</v>
      </c>
      <c r="X977" s="476">
        <f t="shared" si="342"/>
        <v>53.410454384000005</v>
      </c>
      <c r="Y977" s="476">
        <f t="shared" si="343"/>
        <v>20.498588351999999</v>
      </c>
      <c r="Z977" s="478">
        <f t="shared" si="344"/>
        <v>6.9107796800000001</v>
      </c>
      <c r="AA977" s="465">
        <f t="shared" si="345"/>
        <v>211.00248028000001</v>
      </c>
      <c r="AB977" s="429">
        <f t="shared" si="346"/>
        <v>4.8797983413506017E-2</v>
      </c>
      <c r="AC977" s="454">
        <f t="shared" si="347"/>
        <v>103.27999914644079</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14.175195430999999</v>
      </c>
      <c r="V978" s="475">
        <f t="shared" si="340"/>
        <v>49.241950775999996</v>
      </c>
      <c r="W978" s="460">
        <f t="shared" si="341"/>
        <v>101.989634298</v>
      </c>
      <c r="X978" s="476">
        <f t="shared" si="342"/>
        <v>53.802998574</v>
      </c>
      <c r="Y978" s="476">
        <f t="shared" si="343"/>
        <v>36.376884759999996</v>
      </c>
      <c r="Z978" s="478">
        <f t="shared" si="344"/>
        <v>12.70462732</v>
      </c>
      <c r="AA978" s="465">
        <f t="shared" si="345"/>
        <v>268.29129115899997</v>
      </c>
      <c r="AB978" s="429">
        <f t="shared" si="346"/>
        <v>6.2047014606614236E-2</v>
      </c>
      <c r="AC978" s="454">
        <f t="shared" si="347"/>
        <v>106.59568632760106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12.066070870000001</v>
      </c>
      <c r="V979" s="475">
        <f t="shared" si="340"/>
        <v>42.212408424000003</v>
      </c>
      <c r="W979" s="460">
        <f t="shared" si="341"/>
        <v>69.288769853000005</v>
      </c>
      <c r="X979" s="476">
        <f t="shared" si="342"/>
        <v>55.429400381999997</v>
      </c>
      <c r="Y979" s="476">
        <f t="shared" si="343"/>
        <v>34.015824264000003</v>
      </c>
      <c r="Z979" s="478">
        <f t="shared" si="344"/>
        <v>7.9785365800000001</v>
      </c>
      <c r="AA979" s="465">
        <f t="shared" si="345"/>
        <v>220.99101037300002</v>
      </c>
      <c r="AB979" s="429">
        <f t="shared" si="346"/>
        <v>5.1108004249074933E-2</v>
      </c>
      <c r="AC979" s="454">
        <f t="shared" si="347"/>
        <v>99.044982150935581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122.926606261</v>
      </c>
      <c r="V981" s="475">
        <f t="shared" si="340"/>
        <v>514.74404335200006</v>
      </c>
      <c r="W981" s="460">
        <f t="shared" si="341"/>
        <v>883.27704753900002</v>
      </c>
      <c r="X981" s="476">
        <f t="shared" si="342"/>
        <v>693.08276921599997</v>
      </c>
      <c r="Y981" s="476">
        <f t="shared" si="343"/>
        <v>424.14920354399999</v>
      </c>
      <c r="Z981" s="478">
        <f t="shared" si="344"/>
        <v>86.724733619999995</v>
      </c>
      <c r="AA981" s="465">
        <f t="shared" si="345"/>
        <v>2724.9044035319998</v>
      </c>
      <c r="AB981" s="429">
        <f t="shared" si="346"/>
        <v>0.63018140692229418</v>
      </c>
      <c r="AC981" s="454">
        <f t="shared" si="347"/>
        <v>99.905442608369967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6.9929999800000004</v>
      </c>
      <c r="V982" s="475">
        <f t="shared" si="340"/>
        <v>12.868529128</v>
      </c>
      <c r="W982" s="460">
        <f t="shared" si="341"/>
        <v>22.792983669999998</v>
      </c>
      <c r="X982" s="476">
        <f t="shared" si="342"/>
        <v>13.811549306</v>
      </c>
      <c r="Y982" s="476">
        <f t="shared" si="343"/>
        <v>10.719780008000001</v>
      </c>
      <c r="Z982" s="478">
        <f t="shared" si="344"/>
        <v>2.2744245999999997</v>
      </c>
      <c r="AA982" s="465">
        <f t="shared" si="345"/>
        <v>69.460266692000005</v>
      </c>
      <c r="AB982" s="429">
        <f t="shared" si="346"/>
        <v>1.6063891464384829E-2</v>
      </c>
      <c r="AC982" s="454">
        <f t="shared" si="347"/>
        <v>96.211000566480493</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30.021377299000001</v>
      </c>
      <c r="V983" s="475">
        <f t="shared" si="340"/>
        <v>127.66547591999999</v>
      </c>
      <c r="W983" s="460">
        <f t="shared" si="341"/>
        <v>198.21379021700002</v>
      </c>
      <c r="X983" s="476">
        <f t="shared" si="342"/>
        <v>153.948484538</v>
      </c>
      <c r="Y983" s="476">
        <f t="shared" si="343"/>
        <v>94.474855575999996</v>
      </c>
      <c r="Z983" s="478">
        <f t="shared" si="344"/>
        <v>16.4574207</v>
      </c>
      <c r="AA983" s="465">
        <f t="shared" si="345"/>
        <v>620.78140424999992</v>
      </c>
      <c r="AB983" s="429">
        <f t="shared" si="346"/>
        <v>0.14356646721785382</v>
      </c>
      <c r="AC983" s="454">
        <f t="shared" si="347"/>
        <v>100.21513340281804</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10.061679745999999</v>
      </c>
      <c r="V984" s="475">
        <f t="shared" si="340"/>
        <v>29.894118480000003</v>
      </c>
      <c r="W984" s="460">
        <f t="shared" si="341"/>
        <v>63.333357543000005</v>
      </c>
      <c r="X984" s="476">
        <f t="shared" si="342"/>
        <v>48.842974242000004</v>
      </c>
      <c r="Y984" s="476">
        <f t="shared" si="343"/>
        <v>29.687741455999998</v>
      </c>
      <c r="Z984" s="478">
        <f t="shared" si="344"/>
        <v>12.878354439999999</v>
      </c>
      <c r="AA984" s="465">
        <f t="shared" si="345"/>
        <v>194.69822590700002</v>
      </c>
      <c r="AB984" s="429">
        <f t="shared" si="346"/>
        <v>4.502734179162813E-2</v>
      </c>
      <c r="AC984" s="454">
        <f t="shared" si="347"/>
        <v>100.30009980792556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6.8771510630000003</v>
      </c>
      <c r="V985" s="475">
        <f t="shared" si="340"/>
        <v>26.856741592000002</v>
      </c>
      <c r="W985" s="460">
        <f t="shared" si="341"/>
        <v>45.728165599000008</v>
      </c>
      <c r="X985" s="476">
        <f t="shared" si="342"/>
        <v>35.265769906000003</v>
      </c>
      <c r="Y985" s="476">
        <f t="shared" si="343"/>
        <v>21.641840312000003</v>
      </c>
      <c r="Z985" s="478">
        <f t="shared" si="344"/>
        <v>5.6812379399999999</v>
      </c>
      <c r="AA985" s="465">
        <f t="shared" si="345"/>
        <v>142.05090641200002</v>
      </c>
      <c r="AB985" s="429">
        <f t="shared" si="346"/>
        <v>3.2851735987974105E-2</v>
      </c>
      <c r="AC985" s="454">
        <f t="shared" si="347"/>
        <v>100.42064812166389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7.8412623909999999</v>
      </c>
      <c r="V986" s="475">
        <f t="shared" si="340"/>
        <v>25.630313176000001</v>
      </c>
      <c r="W986" s="460">
        <f t="shared" si="341"/>
        <v>35.115275920999999</v>
      </c>
      <c r="X986" s="476">
        <f t="shared" si="342"/>
        <v>25.962371436000002</v>
      </c>
      <c r="Y986" s="476">
        <f t="shared" si="343"/>
        <v>18.171899816</v>
      </c>
      <c r="Z986" s="478">
        <f t="shared" si="344"/>
        <v>3.8314246600000001</v>
      </c>
      <c r="AA986" s="465">
        <f t="shared" si="345"/>
        <v>116.55254739999999</v>
      </c>
      <c r="AB986" s="429">
        <f t="shared" si="346"/>
        <v>2.6954798196114706E-2</v>
      </c>
      <c r="AC986" s="454">
        <f t="shared" si="347"/>
        <v>98.371138573507395</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14.628786351</v>
      </c>
      <c r="V987" s="475">
        <f t="shared" si="340"/>
        <v>44.214458151999999</v>
      </c>
      <c r="W987" s="460">
        <f t="shared" si="341"/>
        <v>86.267126650999998</v>
      </c>
      <c r="X987" s="476">
        <f t="shared" si="342"/>
        <v>57.425427456000001</v>
      </c>
      <c r="Y987" s="476">
        <f t="shared" si="343"/>
        <v>21.108927191999999</v>
      </c>
      <c r="Z987" s="478">
        <f t="shared" si="344"/>
        <v>10.647670460000001</v>
      </c>
      <c r="AA987" s="465">
        <f t="shared" si="345"/>
        <v>234.29239626200001</v>
      </c>
      <c r="AB987" s="429">
        <f t="shared" si="346"/>
        <v>5.418418044912119E-2</v>
      </c>
      <c r="AC987" s="454">
        <f t="shared" si="347"/>
        <v>110.52856270765918</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9.5161173019999996</v>
      </c>
      <c r="V988" s="475">
        <f t="shared" si="340"/>
        <v>43.776998200000001</v>
      </c>
      <c r="W988" s="460">
        <f t="shared" si="341"/>
        <v>72.305360152999995</v>
      </c>
      <c r="X988" s="476">
        <f t="shared" si="342"/>
        <v>57.483873850000002</v>
      </c>
      <c r="Y988" s="476">
        <f t="shared" si="343"/>
        <v>41.929428719999997</v>
      </c>
      <c r="Z988" s="478">
        <f t="shared" si="344"/>
        <v>2.1412305599999999</v>
      </c>
      <c r="AA988" s="465">
        <f t="shared" si="345"/>
        <v>227.153008785</v>
      </c>
      <c r="AB988" s="429">
        <f t="shared" si="346"/>
        <v>5.2533073262025901E-2</v>
      </c>
      <c r="AC988" s="454">
        <f t="shared" si="347"/>
        <v>95.570685109644657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57.747060249999997</v>
      </c>
      <c r="V990" s="475">
        <f t="shared" si="340"/>
        <v>234.45335283199998</v>
      </c>
      <c r="W990" s="460">
        <f t="shared" si="341"/>
        <v>383.97689824999998</v>
      </c>
      <c r="X990" s="476">
        <f t="shared" si="342"/>
        <v>296.12473549999999</v>
      </c>
      <c r="Y990" s="476">
        <f t="shared" si="343"/>
        <v>168.16235251999998</v>
      </c>
      <c r="Z990" s="478">
        <f t="shared" si="344"/>
        <v>61.517671040000003</v>
      </c>
      <c r="AA990" s="465">
        <f t="shared" si="345"/>
        <v>1201.982070392</v>
      </c>
      <c r="AB990" s="429">
        <f t="shared" si="346"/>
        <v>0.27797920221831635</v>
      </c>
      <c r="AC990" s="454">
        <f t="shared" si="347"/>
        <v>102.73996851625009</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10.244495843000001</v>
      </c>
      <c r="V991" s="475">
        <f t="shared" si="340"/>
        <v>49.613704968</v>
      </c>
      <c r="W991" s="460">
        <f t="shared" si="341"/>
        <v>65.653543538999998</v>
      </c>
      <c r="X991" s="476">
        <f t="shared" si="342"/>
        <v>47.484538390000004</v>
      </c>
      <c r="Y991" s="476">
        <f t="shared" si="343"/>
        <v>17.796400511999998</v>
      </c>
      <c r="Z991" s="478">
        <f t="shared" si="344"/>
        <v>6.1440253</v>
      </c>
      <c r="AA991" s="465">
        <f t="shared" si="345"/>
        <v>196.936708552</v>
      </c>
      <c r="AB991" s="429">
        <f t="shared" si="346"/>
        <v>4.5545029729879741E-2</v>
      </c>
      <c r="AC991" s="454">
        <f t="shared" si="347"/>
        <v>111.37403458889447</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9.4140281169999991</v>
      </c>
      <c r="V992" s="475">
        <f t="shared" si="340"/>
        <v>36.763787527999995</v>
      </c>
      <c r="W992" s="460">
        <f t="shared" si="341"/>
        <v>62.596594540999995</v>
      </c>
      <c r="X992" s="476">
        <f t="shared" si="342"/>
        <v>53.179447383999999</v>
      </c>
      <c r="Y992" s="476">
        <f t="shared" si="343"/>
        <v>26.502104511999999</v>
      </c>
      <c r="Z992" s="478">
        <f t="shared" si="344"/>
        <v>6.2462745799999997</v>
      </c>
      <c r="AA992" s="465">
        <f t="shared" si="345"/>
        <v>194.70223666199996</v>
      </c>
      <c r="AB992" s="429">
        <f t="shared" si="346"/>
        <v>4.5028269348288616E-2</v>
      </c>
      <c r="AC992" s="454">
        <f t="shared" si="347"/>
        <v>101.5552274951975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41.059554073000001</v>
      </c>
      <c r="V993" s="475">
        <f t="shared" si="340"/>
        <v>160.34631543199998</v>
      </c>
      <c r="W993" s="460">
        <f t="shared" si="341"/>
        <v>270.96924680000001</v>
      </c>
      <c r="X993" s="476">
        <f t="shared" si="342"/>
        <v>223.927992278</v>
      </c>
      <c r="Y993" s="476">
        <f t="shared" si="343"/>
        <v>129.21110855199998</v>
      </c>
      <c r="Z993" s="478">
        <f t="shared" si="344"/>
        <v>19.471311719999999</v>
      </c>
      <c r="AA993" s="465">
        <f t="shared" si="345"/>
        <v>844.9855288550001</v>
      </c>
      <c r="AB993" s="429">
        <f t="shared" si="346"/>
        <v>0.19541755986470863</v>
      </c>
      <c r="AC993" s="454">
        <f t="shared" si="347"/>
        <v>99.133807060461749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6.645159306</v>
      </c>
      <c r="V994" s="475">
        <f t="shared" si="340"/>
        <v>15.327501688</v>
      </c>
      <c r="W994" s="460">
        <f t="shared" si="341"/>
        <v>25.263172813999997</v>
      </c>
      <c r="X994" s="476">
        <f t="shared" si="342"/>
        <v>15.451080102000001</v>
      </c>
      <c r="Y994" s="476">
        <f t="shared" si="343"/>
        <v>11.787490016</v>
      </c>
      <c r="Z994" s="478">
        <f t="shared" si="344"/>
        <v>7.8132289200000002</v>
      </c>
      <c r="AA994" s="465">
        <f t="shared" si="345"/>
        <v>82.287632845999994</v>
      </c>
      <c r="AB994" s="429">
        <f t="shared" si="346"/>
        <v>1.9030442378815911E-2</v>
      </c>
      <c r="AC994" s="454">
        <f t="shared" si="347"/>
        <v>101.57490397650315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21.975331601000001</v>
      </c>
      <c r="V995" s="475">
        <f t="shared" si="340"/>
        <v>77.166139048000005</v>
      </c>
      <c r="W995" s="460">
        <f t="shared" si="341"/>
        <v>128.853653963</v>
      </c>
      <c r="X995" s="476">
        <f t="shared" si="342"/>
        <v>72.205437092000011</v>
      </c>
      <c r="Y995" s="476">
        <f t="shared" si="343"/>
        <v>40.240563975999997</v>
      </c>
      <c r="Z995" s="478">
        <f t="shared" si="344"/>
        <v>5.2512968200000003</v>
      </c>
      <c r="AA995" s="465">
        <f t="shared" si="345"/>
        <v>345.69242250000002</v>
      </c>
      <c r="AB995" s="429">
        <f t="shared" si="346"/>
        <v>7.9947368755781692E-2</v>
      </c>
      <c r="AC995" s="454">
        <f t="shared" si="347"/>
        <v>107.27234643191539</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6.8428736910000003</v>
      </c>
      <c r="V996" s="475">
        <f t="shared" si="340"/>
        <v>21.727341591999998</v>
      </c>
      <c r="W996" s="460">
        <f t="shared" si="341"/>
        <v>47.540831778000005</v>
      </c>
      <c r="X996" s="476">
        <f t="shared" si="342"/>
        <v>32.658328435999998</v>
      </c>
      <c r="Y996" s="476">
        <f t="shared" si="343"/>
        <v>17.820387512</v>
      </c>
      <c r="Z996" s="478">
        <f t="shared" si="344"/>
        <v>5.7164797200000006</v>
      </c>
      <c r="AA996" s="465">
        <f t="shared" si="345"/>
        <v>132.30624272899999</v>
      </c>
      <c r="AB996" s="429">
        <f t="shared" si="346"/>
        <v>3.0598113489592967E-2</v>
      </c>
      <c r="AC996" s="454">
        <f t="shared" si="347"/>
        <v>103.69315004834785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54.505912038000005</v>
      </c>
      <c r="V997" s="475">
        <f t="shared" si="340"/>
        <v>215.196854344</v>
      </c>
      <c r="W997" s="460">
        <f t="shared" si="341"/>
        <v>420.50081142499999</v>
      </c>
      <c r="X997" s="476">
        <f t="shared" si="342"/>
        <v>337.29092407000002</v>
      </c>
      <c r="Y997" s="476">
        <f t="shared" si="343"/>
        <v>263.45121100800003</v>
      </c>
      <c r="Z997" s="478">
        <f t="shared" si="344"/>
        <v>25.244483880000001</v>
      </c>
      <c r="AA997" s="465">
        <f t="shared" si="345"/>
        <v>1316.1901967649999</v>
      </c>
      <c r="AB997" s="429">
        <f t="shared" si="346"/>
        <v>0.3043918123878353</v>
      </c>
      <c r="AC997" s="454">
        <f t="shared" si="347"/>
        <v>93.423135207828565</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58.485583459999994</v>
      </c>
      <c r="V999" s="475">
        <f t="shared" si="340"/>
        <v>287.946355864</v>
      </c>
      <c r="W999" s="460">
        <f t="shared" si="341"/>
        <v>524.13117425200005</v>
      </c>
      <c r="X999" s="476">
        <f t="shared" si="342"/>
        <v>379.328400714</v>
      </c>
      <c r="Y999" s="476">
        <f t="shared" si="343"/>
        <v>231.78628471999997</v>
      </c>
      <c r="Z999" s="478">
        <f t="shared" si="344"/>
        <v>48.922924540000004</v>
      </c>
      <c r="AA999" s="465">
        <f t="shared" si="345"/>
        <v>1530.6007235499999</v>
      </c>
      <c r="AB999" s="429">
        <f t="shared" si="346"/>
        <v>0.35397796566836259</v>
      </c>
      <c r="AC999" s="454">
        <f t="shared" si="347"/>
        <v>102.17202302752493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13.862720889</v>
      </c>
      <c r="V1000" s="475">
        <f t="shared" si="340"/>
        <v>45.306075223999997</v>
      </c>
      <c r="W1000" s="460">
        <f t="shared" si="341"/>
        <v>66.357852344999998</v>
      </c>
      <c r="X1000" s="476">
        <f t="shared" si="342"/>
        <v>40.689015750000003</v>
      </c>
      <c r="Y1000" s="476">
        <f t="shared" si="343"/>
        <v>29.049324711999997</v>
      </c>
      <c r="Z1000" s="478">
        <f t="shared" si="344"/>
        <v>6.6215960999999997</v>
      </c>
      <c r="AA1000" s="465">
        <f t="shared" si="345"/>
        <v>201.88658501999998</v>
      </c>
      <c r="AB1000" s="429">
        <f t="shared" si="346"/>
        <v>4.6689774518963917E-2</v>
      </c>
      <c r="AC1000" s="454">
        <f t="shared" si="347"/>
        <v>101.70887806386486</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7.6072441900000003</v>
      </c>
      <c r="V1001" s="475">
        <f t="shared" si="340"/>
        <v>14.596892199999999</v>
      </c>
      <c r="W1001" s="460">
        <f t="shared" si="341"/>
        <v>40.490972839999998</v>
      </c>
      <c r="X1001" s="476">
        <f t="shared" si="342"/>
        <v>24.397364472</v>
      </c>
      <c r="Y1001" s="476">
        <f t="shared" si="343"/>
        <v>17.900530320000001</v>
      </c>
      <c r="Z1001" s="478">
        <f t="shared" si="344"/>
        <v>3.7742081999999999</v>
      </c>
      <c r="AA1001" s="465">
        <f t="shared" si="345"/>
        <v>108.76721222200001</v>
      </c>
      <c r="AB1001" s="429">
        <f t="shared" si="346"/>
        <v>2.5154304399167441E-2</v>
      </c>
      <c r="AC1001" s="454">
        <f t="shared" si="347"/>
        <v>97.849206550882499</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17.502996278999998</v>
      </c>
      <c r="V1002" s="475">
        <f t="shared" si="340"/>
        <v>49.119206912000003</v>
      </c>
      <c r="W1002" s="460">
        <f t="shared" si="341"/>
        <v>105.105987719</v>
      </c>
      <c r="X1002" s="476">
        <f t="shared" si="342"/>
        <v>89.716015469999988</v>
      </c>
      <c r="Y1002" s="476">
        <f t="shared" si="343"/>
        <v>48.228158616000002</v>
      </c>
      <c r="Z1002" s="478">
        <f t="shared" si="344"/>
        <v>7.8080326800000002</v>
      </c>
      <c r="AA1002" s="465">
        <f t="shared" si="345"/>
        <v>317.48039767599994</v>
      </c>
      <c r="AB1002" s="429">
        <f t="shared" si="346"/>
        <v>7.3422848676225699E-2</v>
      </c>
      <c r="AC1002" s="454">
        <f t="shared" si="347"/>
        <v>97.757554716443039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5.927830202</v>
      </c>
      <c r="V1003" s="475">
        <f t="shared" si="340"/>
        <v>13.690137056000001</v>
      </c>
      <c r="W1003" s="460">
        <f t="shared" si="341"/>
        <v>21.026455146</v>
      </c>
      <c r="X1003" s="476">
        <f t="shared" si="342"/>
        <v>17.976612008</v>
      </c>
      <c r="Y1003" s="476">
        <f t="shared" si="343"/>
        <v>10.625934232000001</v>
      </c>
      <c r="Z1003" s="478">
        <f t="shared" si="344"/>
        <v>5.3647076</v>
      </c>
      <c r="AA1003" s="465">
        <f t="shared" si="345"/>
        <v>74.611676244000009</v>
      </c>
      <c r="AB1003" s="429">
        <f t="shared" si="346"/>
        <v>1.7255244274745608E-2</v>
      </c>
      <c r="AC1003" s="454">
        <f t="shared" si="347"/>
        <v>98.236193697774624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68.242545024000009</v>
      </c>
      <c r="V1004" s="475">
        <f t="shared" si="340"/>
        <v>246.475245032</v>
      </c>
      <c r="W1004" s="460">
        <f t="shared" si="341"/>
        <v>385.08861019599999</v>
      </c>
      <c r="X1004" s="476">
        <f t="shared" si="342"/>
        <v>318.33760256399995</v>
      </c>
      <c r="Y1004" s="476">
        <f t="shared" si="343"/>
        <v>183.62746762399999</v>
      </c>
      <c r="Z1004" s="478">
        <f t="shared" si="344"/>
        <v>38.755280199999994</v>
      </c>
      <c r="AA1004" s="465">
        <f t="shared" si="345"/>
        <v>1240.52675064</v>
      </c>
      <c r="AB1004" s="429">
        <f t="shared" si="346"/>
        <v>0.28689332808510637</v>
      </c>
      <c r="AC1004" s="454">
        <f t="shared" si="347"/>
        <v>99.47996051296758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7.1775135720000005</v>
      </c>
      <c r="V1005" s="475">
        <f t="shared" si="340"/>
        <v>22.356324687999997</v>
      </c>
      <c r="W1005" s="460">
        <f t="shared" si="341"/>
        <v>38.065441186000001</v>
      </c>
      <c r="X1005" s="476">
        <f t="shared" si="342"/>
        <v>29.356241883999999</v>
      </c>
      <c r="Y1005" s="476">
        <f t="shared" si="343"/>
        <v>17.282303824</v>
      </c>
      <c r="Z1005" s="478">
        <f t="shared" si="344"/>
        <v>5.5666931599999998</v>
      </c>
      <c r="AA1005" s="465">
        <f t="shared" si="345"/>
        <v>119.80451831399999</v>
      </c>
      <c r="AB1005" s="429">
        <f t="shared" si="346"/>
        <v>2.7706872875578166E-2</v>
      </c>
      <c r="AC1005" s="454">
        <f t="shared" si="347"/>
        <v>100.42938191308997</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27.834276000000003</v>
      </c>
      <c r="V1006" s="475">
        <f t="shared" si="340"/>
        <v>137.612254312</v>
      </c>
      <c r="W1006" s="460">
        <f t="shared" si="341"/>
        <v>226.75716019500001</v>
      </c>
      <c r="X1006" s="476">
        <f t="shared" si="342"/>
        <v>175.94175970199998</v>
      </c>
      <c r="Y1006" s="476">
        <f t="shared" si="343"/>
        <v>136.77964017600002</v>
      </c>
      <c r="Z1006" s="478">
        <f t="shared" si="344"/>
        <v>21.650255059999999</v>
      </c>
      <c r="AA1006" s="465">
        <f t="shared" si="345"/>
        <v>726.57534544500004</v>
      </c>
      <c r="AB1006" s="429">
        <f t="shared" si="346"/>
        <v>0.1680331511204903</v>
      </c>
      <c r="AC1006" s="454">
        <f t="shared" si="347"/>
        <v>96.186549153678811</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50D6-DFC2-4BA9-8773-146885624A0F}">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2026-06-02T13:02:57Z</dcterms:created>
  <dcterms:modified xsi:type="dcterms:W3CDTF">2026-06-02T13:03:57Z</dcterms:modified>
</cp:coreProperties>
</file>